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gorcer\gorcer\Gohar Hayrapetjan\2025\kar voroshumner\SOS\"/>
    </mc:Choice>
  </mc:AlternateContent>
  <bookViews>
    <workbookView xWindow="0" yWindow="0" windowWidth="28800" windowHeight="11760" activeTab="5"/>
  </bookViews>
  <sheets>
    <sheet name="1" sheetId="1" r:id="rId1"/>
    <sheet name="2" sheetId="2" r:id="rId2"/>
    <sheet name="3" sheetId="3" r:id="rId3"/>
    <sheet name="4" sheetId="4" r:id="rId4"/>
    <sheet name="5" sheetId="6" r:id="rId5"/>
    <sheet name="6" sheetId="5" r:id="rId6"/>
  </sheets>
  <definedNames>
    <definedName name="_xlnm.Print_Area" localSheetId="1">'2'!$A$1:$J$77</definedName>
    <definedName name="_xlnm.Print_Area" localSheetId="2">'3'!$A$1:$H$24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5" l="1"/>
  <c r="I38" i="5"/>
  <c r="J38" i="5"/>
  <c r="G38" i="5"/>
  <c r="J37" i="5"/>
  <c r="I37" i="5"/>
  <c r="H37" i="5"/>
  <c r="G37" i="5"/>
  <c r="J36" i="5"/>
  <c r="I36" i="5"/>
  <c r="H36" i="5"/>
  <c r="G36" i="5"/>
  <c r="J35" i="5"/>
  <c r="J33" i="5" s="1"/>
  <c r="J31" i="5" s="1"/>
  <c r="I35" i="5"/>
  <c r="I33" i="5" s="1"/>
  <c r="I31" i="5" s="1"/>
  <c r="H35" i="5"/>
  <c r="H33" i="5" s="1"/>
  <c r="H31" i="5" s="1"/>
  <c r="G35" i="5"/>
  <c r="G33" i="5" s="1"/>
  <c r="G31" i="5" s="1"/>
  <c r="M47" i="6"/>
  <c r="L47" i="6"/>
  <c r="K47" i="6"/>
  <c r="J47" i="6"/>
  <c r="F36" i="6"/>
  <c r="M35" i="6"/>
  <c r="L35" i="6"/>
  <c r="K35" i="6"/>
  <c r="J35" i="6"/>
  <c r="E35" i="6"/>
  <c r="M31" i="6"/>
  <c r="K31" i="6"/>
  <c r="M28" i="6"/>
  <c r="K28" i="6"/>
  <c r="M25" i="6"/>
  <c r="K25" i="6"/>
  <c r="M21" i="6"/>
  <c r="M12" i="6" s="1"/>
  <c r="M11" i="6" s="1"/>
  <c r="L21" i="6"/>
  <c r="K21" i="6"/>
  <c r="J21" i="6"/>
  <c r="M17" i="6"/>
  <c r="K17" i="6"/>
  <c r="M13" i="6"/>
  <c r="L13" i="6"/>
  <c r="K13" i="6"/>
  <c r="J13" i="6"/>
  <c r="K13" i="4"/>
  <c r="K12" i="4" s="1"/>
  <c r="L13" i="4"/>
  <c r="L12" i="4" s="1"/>
  <c r="M13" i="4"/>
  <c r="J13" i="4"/>
  <c r="K21" i="4"/>
  <c r="L21" i="4"/>
  <c r="M21" i="4"/>
  <c r="J21" i="4"/>
  <c r="M31" i="4"/>
  <c r="M28" i="4"/>
  <c r="M25" i="4"/>
  <c r="K25" i="4"/>
  <c r="K28" i="4"/>
  <c r="K31" i="4"/>
  <c r="K35" i="4"/>
  <c r="L35" i="4"/>
  <c r="M35" i="4"/>
  <c r="J35" i="4"/>
  <c r="M17" i="4"/>
  <c r="K17" i="4"/>
  <c r="K12" i="6" l="1"/>
  <c r="K11" i="6" s="1"/>
  <c r="L12" i="6"/>
  <c r="L11" i="6" s="1"/>
  <c r="J12" i="6"/>
  <c r="J11" i="6" s="1"/>
  <c r="J12" i="4"/>
  <c r="M12" i="4"/>
  <c r="K47" i="4"/>
  <c r="L47" i="4"/>
  <c r="M47" i="4"/>
  <c r="J47" i="4"/>
  <c r="H19" i="3"/>
  <c r="H14" i="3"/>
  <c r="H40" i="2" l="1"/>
  <c r="H39" i="2" s="1"/>
  <c r="H38" i="2" s="1"/>
  <c r="H37" i="2" s="1"/>
  <c r="H36" i="2" s="1"/>
  <c r="H34" i="2" s="1"/>
  <c r="H32" i="2" s="1"/>
  <c r="I40" i="2"/>
  <c r="I39" i="2" s="1"/>
  <c r="I38" i="2" s="1"/>
  <c r="I37" i="2" s="1"/>
  <c r="I36" i="2" s="1"/>
  <c r="I34" i="2" s="1"/>
  <c r="I32" i="2" s="1"/>
  <c r="J40" i="2"/>
  <c r="J39" i="2" s="1"/>
  <c r="J38" i="2" s="1"/>
  <c r="J37" i="2" s="1"/>
  <c r="J36" i="2" s="1"/>
  <c r="J34" i="2" s="1"/>
  <c r="J32" i="2" s="1"/>
  <c r="G40" i="2"/>
  <c r="G39" i="2" s="1"/>
  <c r="G38" i="2" s="1"/>
  <c r="G37" i="2" s="1"/>
  <c r="G36" i="2" s="1"/>
  <c r="G34" i="2" s="1"/>
  <c r="G32" i="2" s="1"/>
  <c r="H31" i="2"/>
  <c r="H30" i="2" s="1"/>
  <c r="H29" i="2" s="1"/>
  <c r="H28" i="2" s="1"/>
  <c r="H27" i="2" s="1"/>
  <c r="H25" i="2" s="1"/>
  <c r="H23" i="2" s="1"/>
  <c r="I31" i="2"/>
  <c r="I30" i="2" s="1"/>
  <c r="I29" i="2" s="1"/>
  <c r="I28" i="2" s="1"/>
  <c r="I27" i="2" s="1"/>
  <c r="I25" i="2" s="1"/>
  <c r="I23" i="2" s="1"/>
  <c r="J31" i="2"/>
  <c r="J30" i="2" s="1"/>
  <c r="J29" i="2" s="1"/>
  <c r="J28" i="2" s="1"/>
  <c r="J27" i="2" s="1"/>
  <c r="J25" i="2" s="1"/>
  <c r="J23" i="2" s="1"/>
  <c r="G31" i="2"/>
  <c r="G30" i="2" s="1"/>
  <c r="G29" i="2" s="1"/>
  <c r="G28" i="2" s="1"/>
  <c r="G27" i="2" s="1"/>
  <c r="G25" i="2" s="1"/>
  <c r="G23" i="2" s="1"/>
  <c r="G69" i="2"/>
  <c r="J43" i="6" s="1"/>
  <c r="J42" i="6" s="1"/>
  <c r="J41" i="6" s="1"/>
  <c r="J10" i="6" s="1"/>
  <c r="H77" i="2"/>
  <c r="I77" i="2"/>
  <c r="J77" i="2"/>
  <c r="J76" i="2" s="1"/>
  <c r="J75" i="2" s="1"/>
  <c r="J74" i="2" s="1"/>
  <c r="J72" i="2" s="1"/>
  <c r="J70" i="2" s="1"/>
  <c r="G77" i="2"/>
  <c r="G76" i="2" s="1"/>
  <c r="G75" i="2" s="1"/>
  <c r="G74" i="2" s="1"/>
  <c r="G72" i="2" s="1"/>
  <c r="G70" i="2" s="1"/>
  <c r="G10" i="1"/>
  <c r="G30" i="5"/>
  <c r="H30" i="5"/>
  <c r="I30" i="5"/>
  <c r="H11" i="1"/>
  <c r="H10" i="1" s="1"/>
  <c r="I11" i="1"/>
  <c r="I10" i="1" s="1"/>
  <c r="J11" i="1"/>
  <c r="J10" i="1" s="1"/>
  <c r="G11" i="1"/>
  <c r="I16" i="1" l="1"/>
  <c r="I15" i="1" s="1"/>
  <c r="I9" i="1" s="1"/>
  <c r="H16" i="1"/>
  <c r="H15" i="1" s="1"/>
  <c r="H9" i="1" s="1"/>
  <c r="I69" i="2"/>
  <c r="L43" i="6" s="1"/>
  <c r="L42" i="6" s="1"/>
  <c r="L41" i="6" s="1"/>
  <c r="L10" i="6" s="1"/>
  <c r="H69" i="2"/>
  <c r="K43" i="6" s="1"/>
  <c r="K42" i="6" s="1"/>
  <c r="K41" i="6" s="1"/>
  <c r="K10" i="6" s="1"/>
  <c r="G16" i="1"/>
  <c r="G15" i="1" s="1"/>
  <c r="G9" i="1" s="1"/>
  <c r="I76" i="2"/>
  <c r="I75" i="2" s="1"/>
  <c r="I74" i="2" s="1"/>
  <c r="I72" i="2" s="1"/>
  <c r="I70" i="2" s="1"/>
  <c r="H76" i="2"/>
  <c r="H75" i="2" s="1"/>
  <c r="H74" i="2" s="1"/>
  <c r="H72" i="2" s="1"/>
  <c r="H70" i="2" s="1"/>
  <c r="E35" i="4" l="1"/>
  <c r="F36" i="4" l="1"/>
  <c r="F41" i="2"/>
  <c r="D23" i="3"/>
  <c r="C13" i="3"/>
  <c r="H24" i="3" l="1"/>
  <c r="H23" i="3" s="1"/>
  <c r="H13" i="3" l="1"/>
  <c r="H12" i="3" s="1"/>
  <c r="J30" i="5" l="1"/>
  <c r="J69" i="2"/>
  <c r="M43" i="6" s="1"/>
  <c r="M42" i="6" s="1"/>
  <c r="M41" i="6" s="1"/>
  <c r="M10" i="6" s="1"/>
  <c r="H49" i="2"/>
  <c r="H48" i="2" s="1"/>
  <c r="H47" i="2" s="1"/>
  <c r="H46" i="2" s="1"/>
  <c r="H45" i="2" s="1"/>
  <c r="H43" i="2" s="1"/>
  <c r="H41" i="2" s="1"/>
  <c r="H21" i="2" s="1"/>
  <c r="H29" i="5"/>
  <c r="H28" i="5" s="1"/>
  <c r="H27" i="5" s="1"/>
  <c r="H25" i="5" s="1"/>
  <c r="H23" i="5" s="1"/>
  <c r="K43" i="4"/>
  <c r="H68" i="2"/>
  <c r="H67" i="2" s="1"/>
  <c r="H66" i="2" s="1"/>
  <c r="H64" i="2" s="1"/>
  <c r="H62" i="2" s="1"/>
  <c r="J68" i="2"/>
  <c r="J67" i="2" s="1"/>
  <c r="J66" i="2" s="1"/>
  <c r="J64" i="2" s="1"/>
  <c r="J62" i="2" s="1"/>
  <c r="J29" i="5"/>
  <c r="J28" i="5" s="1"/>
  <c r="J27" i="5" s="1"/>
  <c r="J25" i="5" s="1"/>
  <c r="J23" i="5" s="1"/>
  <c r="M43" i="4"/>
  <c r="J49" i="2"/>
  <c r="J48" i="2" s="1"/>
  <c r="J47" i="2" s="1"/>
  <c r="J46" i="2" s="1"/>
  <c r="J45" i="2" s="1"/>
  <c r="J43" i="2" s="1"/>
  <c r="J41" i="2" s="1"/>
  <c r="J21" i="2" s="1"/>
  <c r="G49" i="2"/>
  <c r="G48" i="2" s="1"/>
  <c r="G47" i="2" s="1"/>
  <c r="G46" i="2" s="1"/>
  <c r="G45" i="2" s="1"/>
  <c r="G43" i="2" s="1"/>
  <c r="G41" i="2" s="1"/>
  <c r="G21" i="2" s="1"/>
  <c r="J43" i="4"/>
  <c r="G68" i="2"/>
  <c r="G67" i="2" s="1"/>
  <c r="G66" i="2" s="1"/>
  <c r="G64" i="2" s="1"/>
  <c r="G62" i="2" s="1"/>
  <c r="G29" i="5"/>
  <c r="G28" i="5" s="1"/>
  <c r="G27" i="5" s="1"/>
  <c r="G25" i="5" s="1"/>
  <c r="G23" i="5" s="1"/>
  <c r="J21" i="5" l="1"/>
  <c r="J19" i="5" s="1"/>
  <c r="J17" i="5" s="1"/>
  <c r="J15" i="5" s="1"/>
  <c r="J13" i="5" s="1"/>
  <c r="J11" i="5" s="1"/>
  <c r="J9" i="5" s="1"/>
  <c r="H21" i="5"/>
  <c r="H19" i="5" s="1"/>
  <c r="H17" i="5" s="1"/>
  <c r="H15" i="5" s="1"/>
  <c r="H13" i="5" s="1"/>
  <c r="H11" i="5" s="1"/>
  <c r="H9" i="5" s="1"/>
  <c r="G21" i="5"/>
  <c r="G19" i="5" s="1"/>
  <c r="G17" i="5" s="1"/>
  <c r="G15" i="5" s="1"/>
  <c r="G13" i="5" s="1"/>
  <c r="G11" i="5" s="1"/>
  <c r="G9" i="5" s="1"/>
  <c r="M42" i="4"/>
  <c r="M41" i="4" s="1"/>
  <c r="J42" i="4"/>
  <c r="J41" i="4" s="1"/>
  <c r="K42" i="4"/>
  <c r="K41" i="4" s="1"/>
  <c r="G60" i="2"/>
  <c r="G58" i="2" s="1"/>
  <c r="G56" i="2" s="1"/>
  <c r="G54" i="2" s="1"/>
  <c r="G52" i="2" s="1"/>
  <c r="G50" i="2" s="1"/>
  <c r="J60" i="2"/>
  <c r="J58" i="2" s="1"/>
  <c r="J56" i="2" s="1"/>
  <c r="J54" i="2" s="1"/>
  <c r="J52" i="2" s="1"/>
  <c r="J50" i="2" s="1"/>
  <c r="H60" i="2"/>
  <c r="H58" i="2" s="1"/>
  <c r="H56" i="2" s="1"/>
  <c r="H54" i="2" s="1"/>
  <c r="H52" i="2" s="1"/>
  <c r="H50" i="2" s="1"/>
  <c r="G19" i="2"/>
  <c r="G17" i="2" s="1"/>
  <c r="G15" i="2" s="1"/>
  <c r="G13" i="2" s="1"/>
  <c r="J11" i="4"/>
  <c r="J10" i="4" s="1"/>
  <c r="J19" i="2"/>
  <c r="J17" i="2" s="1"/>
  <c r="J15" i="2" s="1"/>
  <c r="J13" i="2" s="1"/>
  <c r="M11" i="4"/>
  <c r="M10" i="4" s="1"/>
  <c r="I29" i="5"/>
  <c r="I28" i="5" s="1"/>
  <c r="I27" i="5" s="1"/>
  <c r="I25" i="5" s="1"/>
  <c r="I23" i="5" s="1"/>
  <c r="L43" i="4"/>
  <c r="I68" i="2"/>
  <c r="I67" i="2" s="1"/>
  <c r="I66" i="2" s="1"/>
  <c r="I64" i="2" s="1"/>
  <c r="I62" i="2" s="1"/>
  <c r="I49" i="2"/>
  <c r="I48" i="2" s="1"/>
  <c r="I47" i="2" s="1"/>
  <c r="I46" i="2" s="1"/>
  <c r="I45" i="2" s="1"/>
  <c r="I43" i="2" s="1"/>
  <c r="I41" i="2" s="1"/>
  <c r="I21" i="2" s="1"/>
  <c r="H19" i="2"/>
  <c r="H17" i="2" s="1"/>
  <c r="H15" i="2" s="1"/>
  <c r="H13" i="2" s="1"/>
  <c r="K11" i="4"/>
  <c r="K10" i="4" l="1"/>
  <c r="I21" i="5"/>
  <c r="I19" i="5" s="1"/>
  <c r="I17" i="5" s="1"/>
  <c r="I15" i="5" s="1"/>
  <c r="I13" i="5" s="1"/>
  <c r="I11" i="5" s="1"/>
  <c r="I9" i="5" s="1"/>
  <c r="L42" i="4"/>
  <c r="L41" i="4" s="1"/>
  <c r="I60" i="2"/>
  <c r="I58" i="2" s="1"/>
  <c r="I56" i="2" s="1"/>
  <c r="I54" i="2" s="1"/>
  <c r="I52" i="2" s="1"/>
  <c r="I50" i="2" s="1"/>
  <c r="H11" i="2"/>
  <c r="H9" i="2"/>
  <c r="I19" i="2"/>
  <c r="I17" i="2" s="1"/>
  <c r="I15" i="2" s="1"/>
  <c r="I13" i="2" s="1"/>
  <c r="L11" i="4"/>
  <c r="L10" i="4" s="1"/>
  <c r="J11" i="2"/>
  <c r="J9" i="2"/>
  <c r="G11" i="2"/>
  <c r="G9" i="2"/>
  <c r="I11" i="2" l="1"/>
  <c r="I9" i="2"/>
  <c r="J16" i="1" l="1"/>
  <c r="J15" i="1"/>
  <c r="J9" i="1" s="1"/>
</calcChain>
</file>

<file path=xl/sharedStrings.xml><?xml version="1.0" encoding="utf-8"?>
<sst xmlns="http://schemas.openxmlformats.org/spreadsheetml/2006/main" count="401" uniqueCount="154">
  <si>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</si>
  <si>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</si>
  <si>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</si>
  <si>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</si>
  <si>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</si>
  <si>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Ծրագիր</t>
  </si>
  <si>
    <t xml:space="preserve"> Միջոցառում</t>
  </si>
  <si>
    <t>ԸՆԴԱՄԵՆԸ</t>
  </si>
  <si>
    <t>ՀՀ  աշխատանքի և սոցիալական հարցերի նախարարություն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</si>
  <si>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</si>
  <si>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</si>
  <si>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</si>
  <si>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</si>
  <si>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Ծառայությունների մատուցում</t>
  </si>
  <si>
    <t>1141 - 11021</t>
  </si>
  <si>
    <t>Առանց ծնողական խնամքի մնացած (այսուհետ՝ ԱԾԽՄ)  երեխաների խնամքի ապահովումը ընտանեկան միջավայրին առավել մոտ սոցիալ-կենցաղային պայմաններում</t>
  </si>
  <si>
    <t>ՀՀ կառավարություն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</si>
  <si>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</si>
  <si>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</si>
  <si>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</si>
  <si>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</si>
  <si>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1139 - 11001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</si>
  <si>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</si>
  <si>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հազար դրամներով</t>
  </si>
  <si>
    <t>Հավելված N 2</t>
  </si>
  <si>
    <t xml:space="preserve"> </t>
  </si>
  <si>
    <t xml:space="preserve"> -----------------ի N -----------Ն որոշման</t>
  </si>
  <si>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</si>
  <si>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</si>
  <si>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դասերի, բյուջետային ծրագրերի միջոցառումների, բյուջետային հատկացումների գլխավոր կարգադրիչների անվանումները</t>
  </si>
  <si>
    <t>Ցուցանիշների փոփոխությունները ավելացումները նշված են դրական նշանով, իսկ նվազեցումները՝ փակագծերում</t>
  </si>
  <si>
    <t>Բաժինը</t>
  </si>
  <si>
    <t>Խումբը</t>
  </si>
  <si>
    <t>Դասը</t>
  </si>
  <si>
    <t>Ծրագիր</t>
  </si>
  <si>
    <t>Միջոցառում</t>
  </si>
  <si>
    <t xml:space="preserve"> Ինն ամիս</t>
  </si>
  <si>
    <t>Տարի</t>
  </si>
  <si>
    <t xml:space="preserve"> ԸՆԴԱՄԵՆԸ ԾԱԽՍԵՐ</t>
  </si>
  <si>
    <t xml:space="preserve"> այդ թվում`</t>
  </si>
  <si>
    <t xml:space="preserve"> ՍՈՑԻԱԼԱԿԱՆ ՊԱՇՏՊԱՆՈՒԹՅՈՒՆ</t>
  </si>
  <si>
    <t>այդ թվում՝</t>
  </si>
  <si>
    <t>04</t>
  </si>
  <si>
    <t xml:space="preserve"> Ընտանիքի անդամներ և զավակներ</t>
  </si>
  <si>
    <t>01</t>
  </si>
  <si>
    <t xml:space="preserve">այդ թվում՝ </t>
  </si>
  <si>
    <t xml:space="preserve"> ՀՀ  աշխատանքի և սոցիալական հարցերի նախարարություն</t>
  </si>
  <si>
    <t xml:space="preserve">այդ թվում՝ ըստ կատարողների </t>
  </si>
  <si>
    <t>այդ թվում՝ բյուջետային ծախսերի տնտեսագիտական դասակարգման հոդվածներ</t>
  </si>
  <si>
    <t>ԸՆԹԱՑԻԿ ԾԱԽՍԵՐ</t>
  </si>
  <si>
    <t xml:space="preserve"> այդ թվում` բյուջետային ծախսերի տնտեսագիտական դասակարգման հոդվածներ</t>
  </si>
  <si>
    <t xml:space="preserve"> ԸՆԹԱՑԻԿ ԾԱԽՍԵՐ</t>
  </si>
  <si>
    <t>ՀԻՄՆԱԿԱՆ ԲԱԺԻՆՆԵՐԻՆ ՉԴԱՍՎՈՂ ՊԱՀՈՒՍՏԱՅԻՆ ՖՈՆԴԵՐ</t>
  </si>
  <si>
    <t>ՀՀ կառավարության և համայնքների պահուստային ֆոնդ</t>
  </si>
  <si>
    <t>ԱՅԼ  ԾԱԽՍԵՐ</t>
  </si>
  <si>
    <t xml:space="preserve"> - Պահուստային միջոցներ</t>
  </si>
  <si>
    <t>Հավելված N 1</t>
  </si>
  <si>
    <t xml:space="preserve"> ՀՀ կառավարության 2025 թվականի</t>
  </si>
  <si>
    <t xml:space="preserve"> ՀԱՅԱՍՏԱՆԻ ՀԱՆՐԱՊԵՏՈՒԹՅԱՆ ԿԱՌԱՎԱՐՈՒԹՅԱՆ 2024 ԹՎԱԿԱՆԻ ԴԵԿՏԵՄԲԵՐԻ 27-Ի N 2060-Ն ՈՐՈՇՄԱՆ  N N 3  ԵՎ 4  ՀԱՎԵԼՎԱԾՆԵՐՈՒՄ ԿԱՏԱՐՎՈՂ ՓՈՓՈԽՈՒԹՅՈՒՆՆԵՐԸ ԵՎ ԼՐԱՑՈՒՄՆԵՐԸ</t>
  </si>
  <si>
    <t xml:space="preserve"> Առաջին եռամսյակ</t>
  </si>
  <si>
    <t xml:space="preserve"> Առաջին կիսամյակ</t>
  </si>
  <si>
    <t>Առաջին եռամսյակ</t>
  </si>
  <si>
    <t>Առաջին կիսամյակ</t>
  </si>
  <si>
    <t xml:space="preserve"> Երեխաների հիմնահարցեր</t>
  </si>
  <si>
    <t xml:space="preserve"> այդ թվում` ըստ կատարողների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</si>
  <si>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</si>
  <si>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</si>
  <si>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</si>
  <si>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ՀՀ կառավարություն</t>
  </si>
  <si>
    <t>Ծրագրային դասիչ</t>
  </si>
  <si>
    <t>Բյուջետային գլխավոր կարգադրիչների, ծրագրերի, միջոցառումների, միջոցառումները կատարող պետական մարմինների և ուղղությունների անվանումները</t>
  </si>
  <si>
    <t>Միջոցառումները կատարող
պետական մարմինների և
դրամաշնորհ ստացող
տնտեսավարող սուբյեկտների անվանումները</t>
  </si>
  <si>
    <t>1</t>
  </si>
  <si>
    <t>2</t>
  </si>
  <si>
    <t>ՀՀ աշխատանքի և սոցիալական հարցերի նախարարություն</t>
  </si>
  <si>
    <t>Հավելված N 3</t>
  </si>
  <si>
    <t>«ՍՕՍ-Մանկական Գյուղեր»  Հիմնադրամ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</si>
  <si>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</si>
  <si>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</si>
  <si>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</si>
  <si>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</si>
  <si>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</si>
  <si>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</si>
  <si>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</si>
  <si>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</si>
  <si>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</si>
  <si>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Առաջին եռամսյակ </t>
  </si>
  <si>
    <t xml:space="preserve"> Առաջին կիսամյակ </t>
  </si>
  <si>
    <t xml:space="preserve"> Ինն ամիս </t>
  </si>
  <si>
    <t xml:space="preserve"> Տարի </t>
  </si>
  <si>
    <t xml:space="preserve"> ԸՆԴԱՄԵՆԸ </t>
  </si>
  <si>
    <t xml:space="preserve"> ՀՀ  աշխատանքի և սոցիալական հարցերի նախարարություն </t>
  </si>
  <si>
    <t xml:space="preserve"> 1141 </t>
  </si>
  <si>
    <t xml:space="preserve"> Երեխաների հիմնահարցեր </t>
  </si>
  <si>
    <t xml:space="preserve"> Ծառայությունների մատուցում </t>
  </si>
  <si>
    <t xml:space="preserve"> Ծառայությունը մատուցողի անվանումը` կազմակերպություններ </t>
  </si>
  <si>
    <t>Շահառու, մարդ</t>
  </si>
  <si>
    <t/>
  </si>
  <si>
    <t xml:space="preserve"> 1141 - 11021</t>
  </si>
  <si>
    <t xml:space="preserve"> ՀՀ կառավարություն </t>
  </si>
  <si>
    <t xml:space="preserve"> 1139 </t>
  </si>
  <si>
    <t xml:space="preserve"> ՀՀ կառավարության պահուստային ֆոնդ </t>
  </si>
  <si>
    <t xml:space="preserve"> 1139 - 11001 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</si>
  <si>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 </t>
  </si>
  <si>
    <t xml:space="preserve"> Ծառայությունը մատուցողի անվանումը` ՀՀ կառավարություն </t>
  </si>
  <si>
    <t xml:space="preserve">ՀԱՅԱՍՏԱՆԻ ՀԱՆՐԱՊԵՏՈՒԹՅԱՆ ԿԱՌԱՎԱՐՈՒԹՅԱՆ 2024 ԹՎԱԿԱՆԻ ԴԵԿՏԵՄԲԵՐԻ 27-Ի N 2060-Ն ՈՐՈՇՄԱՆ N 5 ՀԱՎԵԼՎԱԾԻ N 7 ԱՂՅՈՒՍԱԿՈՒՄ ԿԱՏԱՐՎՈՂ  ԼՐԱՑՈՒՄԸ
</t>
  </si>
  <si>
    <t>Հավելված N 4</t>
  </si>
  <si>
    <t>Հավելված N 5</t>
  </si>
  <si>
    <t xml:space="preserve">ՀԱՅԱՍՏԱՆԻ ՀԱՆՐԱՊԵՏՈՒԹՅԱՆ 2025 ԹՎԱԿԱՆԻ ՊԵՏԱԿԱՆ ԲՅՈՒՋԵՈՎ ՆԱԽԱՏԵՍՎԱԾ՝ ՀԱՅԱՍՏԱՆԻ ՀԱՆՐԱՊԵՏՈՒԹՅԱՆ ԿԱՌԱՎԱՐՈՒԹՅԱՆ ՊԱՀՈՒՍՏԱՅԻՆ ՖՈՆԴԻՑ ՀԱՏԿԱՑՈՒՄՆԵՐ ԿԱՏԱՐԵԼՈՒ ՎԵՐԱԲԵՐՅԱԼ 
</t>
  </si>
  <si>
    <t xml:space="preserve"> Գործառական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</si>
  <si>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</si>
  <si>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Ցուցանիշների փոփոխությունը (ավելացումները նշված են դրական նշանով, իսկ նվազեցումները` փակագծերում)</t>
  </si>
  <si>
    <t xml:space="preserve"> Բաժին</t>
  </si>
  <si>
    <t xml:space="preserve"> Խումբ</t>
  </si>
  <si>
    <t xml:space="preserve"> Դաս</t>
  </si>
  <si>
    <t xml:space="preserve"> Ցուցանիշների փոփոխությունները ավելացումները նշված են դրական նշանով, իսկ նվազեցումները՝ փակագծերում</t>
  </si>
  <si>
    <t xml:space="preserve">«ՀԱՅԱՍՏԱՆԻ ՀԱՆՐԱՊԵՏՈՒԹՅԱՆ 2025 ԹՎԱԿԱՆԻ ՊԵՏԱԿԱՆ ԲՅՈՒՋԵԻ ՄԱՍԻՆ» ՕՐԵՆՔԻ N 1 ՀԱՎԵԼՎԱԾԻ N 2 ԱՂՅՈՒՍԱԿՈՒՄ ԿԱՏԱՐՎՈՂ ՎԵՐԱԲԱՇԽՈՒՄԸ ԵՎ ԼՐԱՑՈՒՄԸ, ՀԱՅԱՍՏԱՆԻ ՀԱՆՐԱՊԵՏՈՒԹՅԱՆ ԿԱՌԱՎԱՐՈՒԹՅԱՆ 2024 ԹՎԱԿԱՆԻ ԴԵԿՏԵՄԲԵՐԻ 27-Ի N 2060-Ն ՈՐՈՇՄԱՆ N 5 ՀԱՎԵԼՎԱԾԻ N 1 ԱՂՅՈՒՍԱԿՈՒՄ ԿԱՏԱՐՎՈՂ ՓՈՓՈԽՈՒԹՅՈՒՆՆԵՐԸ 
</t>
  </si>
  <si>
    <t>1141 - 11007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</si>
  <si>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</si>
  <si>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</si>
  <si>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 xml:space="preserve"> Տարի</t>
  </si>
  <si>
    <t>1141 - 11001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</si>
  <si>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</si>
  <si>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</si>
  <si>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 xml:space="preserve"> 11001</t>
  </si>
  <si>
    <t xml:space="preserve"> Երեխաների շուրջօրյա խնամքի ծառայություններ</t>
  </si>
  <si>
    <t xml:space="preserve"> - Ընթացիկ դրամաշնորհներ պետական և համայնքների ոչ առևտրային կազմակերպություններին</t>
  </si>
  <si>
    <t xml:space="preserve"> 11007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</si>
  <si>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</si>
  <si>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>«Երևանի մանկան տուն» ՊՈԱԿ</t>
  </si>
  <si>
    <t>«Գավառի մանկատուն» ՊՈԱԿ</t>
  </si>
  <si>
    <t>«Գյումրու «Երեխաների տուն» ՊՈԱԿ</t>
  </si>
  <si>
    <t>«Մարի Իզմիրլյանի անվան մանկատուն»ՊՈԱԿ</t>
  </si>
  <si>
    <t>Կյանքի դժվարին իրավիճակում հայտնված երեխաներին ժամանակավոր խնամքի տրամադրման ծառայություններ</t>
  </si>
  <si>
    <t xml:space="preserve">«Երևանի «Զատիկ» երեխաներին աջակցության կենտրոն» ՊՈԱԿ </t>
  </si>
  <si>
    <t>«Շիրակի մարզի երեխայի և ընտանիքի աջակցության կենտրոն» ՊՈԱԿ</t>
  </si>
  <si>
    <t>«Սյունիքի մարզի երեխայի և ընտանիքի աջակցության կենտրոն» ՊՈԱԿ*</t>
  </si>
  <si>
    <t xml:space="preserve"> 1141 - 11001 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</si>
  <si>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</si>
  <si>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 xml:space="preserve"> Ծառայությունը մատուցողի անվանումը` Բնակչության սոցիալական պաշտպանության ընդհանուր տիպի և հատուկ /մասնագիտացված հաստատություններ </t>
  </si>
  <si>
    <t>Բնակչ. սոցիալ. պաշտպան. ընդհանուր տիպի և հատուկ մասնագիտացված հաստատություններում խնամվող երեխաների թիվ, այդ թվում</t>
  </si>
  <si>
    <t>Բնակչ. սոցիալ. պաշտպան. ընդհանուր տիպի և հատուկ մասնագիտացված հաստատ. խնամվող ՀՀ երեխաների թիվ</t>
  </si>
  <si>
    <t xml:space="preserve"> Բնակչ. սոցիալ. պաշտպան. ընդհանուր տիպի և հատուկ մասնագիտացված հաստատություններում խնամվող ԼՂ երեխաների թիվ</t>
  </si>
  <si>
    <t xml:space="preserve"> 1141 - 11007 </t>
  </si>
  <si>
    <t xml:space="preserve"> Կյանքի դժվարին իրավիճակում հայտնված երեխաներին  շուրջօրյա խնամքի և ցերեկային ծառայություննեի  տրամադրում </t>
  </si>
  <si>
    <t xml:space="preserve"> Ծառայությունը մատուցողի անվանումը` Շուրջօրյաա ժամանակավոր խնամքի հաստատություն </t>
  </si>
  <si>
    <t>Ժամանակավոր խնամքի հաստատությունում խնամվող երեխաների թիվ</t>
  </si>
  <si>
    <t>աղջիկ</t>
  </si>
  <si>
    <t>տղա</t>
  </si>
  <si>
    <t xml:space="preserve"> Ցերեկային խնամք ստացող երեխաների թիվ, երեխա</t>
  </si>
  <si>
    <t>կենտրոնից դուրս ծառայություններ ստցող երեխաների թիվ, երեխա</t>
  </si>
  <si>
    <t xml:space="preserve"> ՀԱՅԱՍՏԱՆԻ ՀԱՆՐԱՊԵՏՈՒԹՅԱՆ ԿԱՌԱՎԱՐՈՒԹՅԱՆ 2024 ԹՎԱԿԱՆԻ ԴԵԿՏԵՄԲԵՐԻ 27-Ի N 2060-Ն ՈՐՈՇՄԱՆ N 9  ՀԱՎԵԼՎԱԾՈՒՄ   ԿԱՏԱՐՎՈՂ ՓՈՓՈԽՈՒԹՅՈՒՆՆԵՐԸ ԵՎ ԼՐԱՑՈՒՄՆԵՐԸ</t>
  </si>
  <si>
    <t xml:space="preserve"> ՀԱՅԱՍՏԱՆԻ ՀԱՆՐԱՊԵՏՈՒԹՅԱՆ ԿԱՌԱՎԱՐՈՒԹՅԱՆ 2024 ԹՎԱԿԱՆԻ ԴԵԿՏԵՄԲԵՐԻ 27-Ի N 2060-Ն ՈՐՈՇՄԱՆ  N 9.1 ՀԱՎԵԼՎԱԾՈՒՄ   ԿԱՏԱՐՎՈՂ ՓՈՓՈԽՈՒԹՅՈՒՆՆԵՐԸ ԵՎ ԼՐԱՑՈՒՄՆԵՐԸ</t>
  </si>
  <si>
    <t>Հավելված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</si>
</sst>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;\(##,##0.0\);\-"/>
    <numFmt numFmtId="165" formatCode="#,##0.0"/>
    <numFmt numFmtId="166" formatCode="#,##0.0_ ;\-#,##0.0\ "/>
    <numFmt numFmtId="167" formatCode="#,##0.0_);\(#,##0.0\)"/>
    <numFmt numFmtId="168" formatCode="_(* #,##0.00_);_(* \(#,##0.00\);_(* &quot;-&quot;??_);_(@_)"/>
    <numFmt numFmtId="169" formatCode="_(* #,##0.0_);_(* \(#,##0.0\);_(* &quot;-&quot;?_);_(@_)"/>
    <numFmt numFmtId="170" formatCode="_-* #,##0.00\ _ _-;\-* #,##0.00\ _ _-;_-* &quot;-&quot;??\ _ _-;_-@_-"/>
    <numFmt numFmtId="171" formatCode="#,##0.0000000000"/>
    <numFmt numFmtId="172" formatCode="#,##0.00_ ;\-#,##0.00\ 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0"/>
      <name val="GHEA Grapalat"/>
      <family val="2"/>
    </font>
    <font>
      <sz val="10"/>
      <name val="GHEA Grapalat"/>
      <family val="2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3"/>
    </font>
    <font>
      <sz val="8"/>
      <name val="GHEA Grapalat"/>
      <family val="2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1"/>
      <name val="GHEA Grapalat"/>
      <family val="2"/>
    </font>
    <font>
      <b/>
      <sz val="11"/>
      <name val="GHEA Grapalat"/>
      <family val="2"/>
    </font>
    <font>
      <b/>
      <sz val="11"/>
      <name val="GHEA Grapalat"/>
      <family val="3"/>
    </font>
    <font>
      <i/>
      <sz val="11"/>
      <color theme="1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3" fillId="0" borderId="0" applyFill="0" applyBorder="0" applyProtection="0">
      <alignment horizontal="right" vertical="top"/>
    </xf>
    <xf numFmtId="164" fontId="4" fillId="0" borderId="0" applyFill="0" applyBorder="0" applyProtection="0">
      <alignment horizontal="right" vertical="top"/>
    </xf>
    <xf numFmtId="0" fontId="9" fillId="0" borderId="0">
      <alignment horizontal="left" vertical="top" wrapText="1"/>
    </xf>
    <xf numFmtId="168" fontId="12" fillId="0" borderId="0" applyFont="0" applyFill="0" applyBorder="0" applyAlignment="0" applyProtection="0"/>
    <xf numFmtId="0" fontId="13" fillId="0" borderId="0"/>
    <xf numFmtId="0" fontId="1" fillId="0" borderId="0"/>
    <xf numFmtId="0" fontId="12" fillId="0" borderId="0"/>
    <xf numFmtId="170" fontId="13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2" applyFont="1" applyBorder="1" applyAlignment="1">
      <alignment horizontal="center" vertical="center"/>
    </xf>
    <xf numFmtId="0" fontId="7" fillId="2" borderId="0" xfId="0" applyFont="1" applyFill="1"/>
    <xf numFmtId="167" fontId="7" fillId="2" borderId="0" xfId="0" applyNumberFormat="1" applyFont="1" applyFill="1" applyAlignment="1">
      <alignment horizontal="center"/>
    </xf>
    <xf numFmtId="0" fontId="8" fillId="2" borderId="0" xfId="0" applyFont="1" applyFill="1"/>
    <xf numFmtId="0" fontId="7" fillId="2" borderId="0" xfId="0" applyFont="1" applyFill="1" applyAlignment="1">
      <alignment horizontal="left" indent="15"/>
    </xf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167" fontId="7" fillId="2" borderId="1" xfId="1" applyNumberFormat="1" applyFont="1" applyFill="1" applyBorder="1" applyAlignment="1">
      <alignment horizontal="center"/>
    </xf>
    <xf numFmtId="0" fontId="8" fillId="2" borderId="0" xfId="0" applyFont="1" applyFill="1" applyAlignment="1"/>
    <xf numFmtId="167" fontId="7" fillId="3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center" vertical="center"/>
    </xf>
    <xf numFmtId="168" fontId="8" fillId="2" borderId="0" xfId="0" applyNumberFormat="1" applyFont="1" applyFill="1" applyAlignment="1"/>
    <xf numFmtId="0" fontId="7" fillId="2" borderId="1" xfId="0" applyFont="1" applyFill="1" applyBorder="1" applyAlignment="1">
      <alignment horizontal="left" wrapText="1"/>
    </xf>
    <xf numFmtId="169" fontId="7" fillId="2" borderId="0" xfId="0" applyNumberFormat="1" applyFont="1" applyFill="1"/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167" fontId="11" fillId="2" borderId="10" xfId="0" applyNumberFormat="1" applyFont="1" applyFill="1" applyBorder="1" applyAlignment="1">
      <alignment horizontal="center" vertical="center" wrapText="1"/>
    </xf>
    <xf numFmtId="168" fontId="7" fillId="2" borderId="0" xfId="4" applyFont="1" applyFill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37" fontId="11" fillId="2" borderId="1" xfId="0" applyNumberFormat="1" applyFont="1" applyFill="1" applyBorder="1" applyAlignment="1">
      <alignment horizontal="center" vertical="center" wrapText="1"/>
    </xf>
    <xf numFmtId="37" fontId="11" fillId="2" borderId="11" xfId="0" applyNumberFormat="1" applyFont="1" applyFill="1" applyBorder="1" applyAlignment="1">
      <alignment horizontal="center" vertical="center" wrapText="1"/>
    </xf>
    <xf numFmtId="167" fontId="7" fillId="2" borderId="11" xfId="4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7" fillId="2" borderId="1" xfId="0" applyNumberFormat="1" applyFont="1" applyFill="1" applyBorder="1" applyAlignment="1">
      <alignment wrapText="1"/>
    </xf>
    <xf numFmtId="165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5" applyFont="1" applyFill="1"/>
    <xf numFmtId="0" fontId="7" fillId="0" borderId="0" xfId="5" applyFont="1" applyFill="1" applyAlignment="1">
      <alignment horizontal="left"/>
    </xf>
    <xf numFmtId="0" fontId="7" fillId="0" borderId="0" xfId="5" applyFont="1" applyFill="1" applyAlignment="1">
      <alignment horizontal="center"/>
    </xf>
    <xf numFmtId="167" fontId="7" fillId="0" borderId="0" xfId="6" applyNumberFormat="1" applyFont="1" applyFill="1" applyAlignment="1">
      <alignment horizontal="center"/>
    </xf>
    <xf numFmtId="0" fontId="7" fillId="0" borderId="0" xfId="7" applyFont="1" applyFill="1" applyAlignment="1">
      <alignment wrapText="1"/>
    </xf>
    <xf numFmtId="0" fontId="7" fillId="0" borderId="0" xfId="7" applyFont="1" applyFill="1" applyAlignment="1">
      <alignment horizontal="right"/>
    </xf>
    <xf numFmtId="0" fontId="7" fillId="0" borderId="1" xfId="5" applyFont="1" applyFill="1" applyBorder="1" applyAlignment="1">
      <alignment horizontal="left" vertical="top" wrapText="1"/>
    </xf>
    <xf numFmtId="0" fontId="7" fillId="0" borderId="1" xfId="9" applyFont="1" applyFill="1" applyBorder="1" applyAlignment="1">
      <alignment horizontal="left" vertical="top" wrapText="1"/>
    </xf>
    <xf numFmtId="167" fontId="7" fillId="0" borderId="1" xfId="9" applyNumberFormat="1" applyFont="1" applyFill="1" applyBorder="1" applyAlignment="1">
      <alignment horizontal="center" vertical="top" wrapText="1"/>
    </xf>
    <xf numFmtId="167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left" vertical="top"/>
    </xf>
    <xf numFmtId="0" fontId="7" fillId="0" borderId="1" xfId="5" quotePrefix="1" applyNumberFormat="1" applyFont="1" applyFill="1" applyBorder="1" applyAlignment="1">
      <alignment horizontal="left" vertical="top"/>
    </xf>
    <xf numFmtId="0" fontId="7" fillId="0" borderId="1" xfId="9" applyFont="1" applyFill="1" applyBorder="1"/>
    <xf numFmtId="0" fontId="7" fillId="0" borderId="1" xfId="9" applyFont="1" applyFill="1" applyBorder="1" applyAlignment="1">
      <alignment horizontal="left" wrapText="1"/>
    </xf>
    <xf numFmtId="167" fontId="7" fillId="0" borderId="1" xfId="9" applyNumberFormat="1" applyFont="1" applyFill="1" applyBorder="1" applyAlignment="1">
      <alignment horizontal="center" wrapText="1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/>
    </xf>
    <xf numFmtId="0" fontId="7" fillId="0" borderId="1" xfId="9" applyFont="1" applyFill="1" applyBorder="1" applyAlignment="1">
      <alignment vertical="center" wrapText="1"/>
    </xf>
    <xf numFmtId="49" fontId="7" fillId="0" borderId="1" xfId="9" applyNumberFormat="1" applyFont="1" applyFill="1" applyBorder="1" applyAlignment="1">
      <alignment horizontal="center" vertical="top" wrapText="1"/>
    </xf>
    <xf numFmtId="0" fontId="7" fillId="0" borderId="1" xfId="9" applyFont="1" applyFill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/>
    </xf>
    <xf numFmtId="0" fontId="5" fillId="0" borderId="0" xfId="0" applyFont="1"/>
    <xf numFmtId="0" fontId="5" fillId="0" borderId="1" xfId="0" applyFont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wrapText="1" shrinkToFit="1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66" fontId="2" fillId="0" borderId="1" xfId="1" applyNumberFormat="1" applyFont="1" applyBorder="1" applyAlignment="1">
      <alignment horizontal="center" vertical="top"/>
    </xf>
    <xf numFmtId="167" fontId="7" fillId="0" borderId="1" xfId="9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left" wrapText="1" shrinkToFit="1"/>
    </xf>
    <xf numFmtId="167" fontId="7" fillId="0" borderId="1" xfId="9" applyNumberFormat="1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1" fontId="7" fillId="2" borderId="0" xfId="0" applyNumberFormat="1" applyFont="1" applyFill="1"/>
    <xf numFmtId="2" fontId="7" fillId="2" borderId="0" xfId="0" applyNumberFormat="1" applyFont="1" applyFill="1"/>
    <xf numFmtId="0" fontId="7" fillId="2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7" fillId="0" borderId="1" xfId="5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164" fontId="14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7" fontId="2" fillId="0" borderId="7" xfId="0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top"/>
    </xf>
    <xf numFmtId="0" fontId="7" fillId="2" borderId="0" xfId="0" applyFont="1" applyFill="1" applyAlignment="1"/>
    <xf numFmtId="0" fontId="5" fillId="0" borderId="0" xfId="0" applyFont="1" applyAlignment="1">
      <alignment horizontal="right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172" fontId="2" fillId="0" borderId="1" xfId="0" applyNumberFormat="1" applyFont="1" applyBorder="1" applyAlignment="1">
      <alignment horizontal="right" vertical="top" wrapText="1"/>
    </xf>
    <xf numFmtId="173" fontId="2" fillId="0" borderId="1" xfId="0" applyNumberFormat="1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right" vertical="top"/>
    </xf>
    <xf numFmtId="0" fontId="7" fillId="0" borderId="1" xfId="7" applyFont="1" applyFill="1" applyBorder="1" applyAlignment="1">
      <alignment horizontal="left" vertical="top" wrapText="1"/>
    </xf>
    <xf numFmtId="167" fontId="7" fillId="0" borderId="1" xfId="7" applyNumberFormat="1" applyFont="1" applyFill="1" applyBorder="1" applyAlignment="1">
      <alignment horizontal="center" vertical="top" wrapText="1"/>
    </xf>
    <xf numFmtId="0" fontId="7" fillId="0" borderId="1" xfId="9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7" fontId="7" fillId="2" borderId="0" xfId="0" applyNumberFormat="1" applyFont="1" applyFill="1" applyBorder="1" applyAlignment="1">
      <alignment horizont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7" fontId="11" fillId="2" borderId="3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7" fontId="11" fillId="2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7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right"/>
    </xf>
    <xf numFmtId="0" fontId="7" fillId="0" borderId="0" xfId="7" applyFont="1" applyFill="1" applyAlignment="1">
      <alignment horizontal="center" wrapText="1"/>
    </xf>
    <xf numFmtId="0" fontId="7" fillId="0" borderId="0" xfId="5" applyFont="1" applyFill="1" applyAlignment="1">
      <alignment horizontal="center" vertical="center" wrapText="1"/>
    </xf>
    <xf numFmtId="167" fontId="7" fillId="0" borderId="8" xfId="8" applyNumberFormat="1" applyFont="1" applyFill="1" applyBorder="1" applyAlignment="1">
      <alignment horizontal="right" vertical="center" wrapText="1"/>
    </xf>
    <xf numFmtId="0" fontId="7" fillId="0" borderId="1" xfId="5" applyFont="1" applyFill="1" applyBorder="1" applyAlignment="1">
      <alignment horizontal="center" vertical="top" wrapText="1"/>
    </xf>
    <xf numFmtId="0" fontId="7" fillId="0" borderId="9" xfId="5" applyFont="1" applyFill="1" applyBorder="1" applyAlignment="1">
      <alignment horizontal="center" vertical="top" wrapText="1"/>
    </xf>
    <xf numFmtId="0" fontId="7" fillId="0" borderId="7" xfId="5" applyFont="1" applyFill="1" applyBorder="1" applyAlignment="1">
      <alignment horizontal="center" vertical="top" wrapText="1"/>
    </xf>
    <xf numFmtId="167" fontId="7" fillId="0" borderId="4" xfId="5" applyNumberFormat="1" applyFont="1" applyFill="1" applyBorder="1" applyAlignment="1">
      <alignment horizontal="center" vertical="center" wrapText="1"/>
    </xf>
    <xf numFmtId="167" fontId="7" fillId="0" borderId="12" xfId="5" applyNumberFormat="1" applyFont="1" applyFill="1" applyBorder="1" applyAlignment="1">
      <alignment horizontal="center" vertical="center" wrapText="1"/>
    </xf>
    <xf numFmtId="167" fontId="7" fillId="0" borderId="5" xfId="5" applyNumberFormat="1" applyFont="1" applyFill="1" applyBorder="1" applyAlignment="1">
      <alignment horizontal="center" vertical="center" wrapText="1"/>
    </xf>
  </cellXfs>
  <cellStyles count="10">
    <cellStyle name="Comma 2 2 5 2" xfId="4"/>
    <cellStyle name="Comma 35 2" xfId="8"/>
    <cellStyle name="Normal" xfId="0" builtinId="0"/>
    <cellStyle name="Normal 12 4" xfId="7"/>
    <cellStyle name="Normal 14 3 2 2 2" xfId="6"/>
    <cellStyle name="Normal 2 6" xfId="3"/>
    <cellStyle name="Normal 63 2" xfId="5"/>
    <cellStyle name="Normal 75 2 2" xfId="9"/>
    <cellStyle name="SN_241" xfId="2"/>
    <cellStyle name="SN_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BreakPreview" zoomScaleNormal="100" zoomScaleSheetLayoutView="100" workbookViewId="0">
      <selection activeCell="G17" sqref="G17:J18"/>
    </sheetView>
  </sheetViews>
  <sheetFormatPr defaultRowHeight="16.5" x14ac:dyDescent="0.3"/>
  <cols>
    <col min="1" max="1" width="9.140625" style="71"/>
    <col min="2" max="2" width="12.5703125" style="71" customWidth="1"/>
    <col min="3" max="3" width="16" style="71" customWidth="1"/>
    <col min="4" max="4" width="29.85546875" style="71" customWidth="1"/>
    <col min="5" max="5" width="39" style="71" customWidth="1"/>
    <col min="6" max="6" width="37.85546875" style="71" customWidth="1"/>
    <col min="7" max="10" width="15.140625" style="71" customWidth="1"/>
    <col min="11" max="16384" width="9.140625" style="71"/>
  </cols>
  <sheetData>
    <row r="1" spans="1:10" ht="17.25" x14ac:dyDescent="0.3">
      <c r="E1" s="6"/>
      <c r="F1" s="6"/>
      <c r="J1" s="7" t="s">
        <v>56</v>
      </c>
    </row>
    <row r="2" spans="1:10" ht="17.25" x14ac:dyDescent="0.3">
      <c r="F2" s="113"/>
      <c r="G2" s="113"/>
      <c r="H2" s="124" t="s">
        <v>57</v>
      </c>
      <c r="I2" s="124"/>
      <c r="J2" s="124"/>
    </row>
    <row r="3" spans="1:10" ht="17.25" x14ac:dyDescent="0.3">
      <c r="F3" s="113"/>
      <c r="G3" s="113"/>
      <c r="H3" s="96" t="s">
        <v>26</v>
      </c>
      <c r="I3" s="96"/>
      <c r="J3" s="114"/>
    </row>
    <row r="5" spans="1:10" ht="71.25" customHeight="1" x14ac:dyDescent="0.3">
      <c r="A5" s="127" t="s">
        <v>116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3">
      <c r="I6" s="71" t="s">
        <v>23</v>
      </c>
    </row>
    <row r="7" spans="1:10" s="1" customFormat="1" ht="37.5" customHeight="1" x14ac:dyDescent="0.25">
      <c r="A7" s="126" t="s">
        <v>0</v>
      </c>
      <c r="B7" s="126" t="s">
        <v>1</v>
      </c>
      <c r="C7" s="126"/>
      <c r="D7" s="126" t="s">
        <v>2</v>
      </c>
      <c r="E7" s="126" t="s">
        <v>3</v>
      </c>
      <c r="F7" s="126" t="s">
        <v>4</v>
      </c>
      <c r="G7" s="126" t="s">
        <v>115</v>
      </c>
      <c r="H7" s="126"/>
      <c r="I7" s="126"/>
      <c r="J7" s="126"/>
    </row>
    <row r="8" spans="1:10" s="1" customFormat="1" ht="47.25" customHeight="1" x14ac:dyDescent="0.25">
      <c r="A8" s="126"/>
      <c r="B8" s="89" t="s">
        <v>5</v>
      </c>
      <c r="C8" s="89" t="s">
        <v>6</v>
      </c>
      <c r="D8" s="126"/>
      <c r="E8" s="126"/>
      <c r="F8" s="126"/>
      <c r="G8" s="89" t="s">
        <v>59</v>
      </c>
      <c r="H8" s="89" t="s">
        <v>60</v>
      </c>
      <c r="I8" s="89" t="s">
        <v>36</v>
      </c>
      <c r="J8" s="89" t="s">
        <v>120</v>
      </c>
    </row>
    <row r="9" spans="1:10" s="1" customFormat="1" ht="24.95" customHeight="1" x14ac:dyDescent="0.25">
      <c r="A9" s="125" t="s">
        <v>7</v>
      </c>
      <c r="B9" s="125"/>
      <c r="C9" s="2"/>
      <c r="D9" s="3"/>
      <c r="E9" s="3"/>
      <c r="F9" s="3"/>
      <c r="G9" s="107">
        <f>G10+G15</f>
        <v>0</v>
      </c>
      <c r="H9" s="107">
        <f t="shared" ref="H9:J9" si="0">H10+H15</f>
        <v>0</v>
      </c>
      <c r="I9" s="107">
        <f t="shared" si="0"/>
        <v>0</v>
      </c>
      <c r="J9" s="107">
        <f t="shared" si="0"/>
        <v>0</v>
      </c>
    </row>
    <row r="10" spans="1:10" x14ac:dyDescent="0.3">
      <c r="A10" s="125" t="s">
        <v>8</v>
      </c>
      <c r="B10" s="125"/>
      <c r="C10" s="125"/>
      <c r="D10" s="125"/>
      <c r="E10" s="125"/>
      <c r="F10" s="125"/>
      <c r="G10" s="104">
        <f>G11</f>
        <v>0</v>
      </c>
      <c r="H10" s="104">
        <f t="shared" ref="H10:J10" si="1">H11</f>
        <v>0</v>
      </c>
      <c r="I10" s="104">
        <f t="shared" si="1"/>
        <v>0</v>
      </c>
      <c r="J10" s="104">
        <f t="shared" si="1"/>
        <v>0</v>
      </c>
    </row>
    <row r="11" spans="1:10" ht="109.5" customHeight="1" x14ac:dyDescent="0.3">
      <c r="A11" s="2"/>
      <c r="B11" s="4" t="s">
        <v>9</v>
      </c>
      <c r="C11" s="2"/>
      <c r="D11" s="2" t="s">
        <v>10</v>
      </c>
      <c r="E11" s="2" t="s">
        <v>11</v>
      </c>
      <c r="F11" s="2" t="s">
        <v>12</v>
      </c>
      <c r="G11" s="104">
        <f>G12+G13+G14</f>
        <v>0</v>
      </c>
      <c r="H11" s="104">
        <f t="shared" ref="H11:J11" si="2">H12+H13+H14</f>
        <v>0</v>
      </c>
      <c r="I11" s="104">
        <f t="shared" si="2"/>
        <v>0</v>
      </c>
      <c r="J11" s="104">
        <f t="shared" si="2"/>
        <v>0</v>
      </c>
    </row>
    <row r="12" spans="1:10" ht="141" customHeight="1" x14ac:dyDescent="0.3">
      <c r="A12" s="101"/>
      <c r="B12" s="101"/>
      <c r="C12" s="102" t="s">
        <v>121</v>
      </c>
      <c r="D12" s="101" t="s">
        <v>122</v>
      </c>
      <c r="E12" s="101" t="s">
        <v>123</v>
      </c>
      <c r="F12" s="101" t="s">
        <v>13</v>
      </c>
      <c r="G12" s="105">
        <v>-153000</v>
      </c>
      <c r="H12" s="105">
        <v>-153000</v>
      </c>
      <c r="I12" s="105">
        <v>-153000</v>
      </c>
      <c r="J12" s="105">
        <v>-153000</v>
      </c>
    </row>
    <row r="13" spans="1:10" ht="115.5" x14ac:dyDescent="0.3">
      <c r="A13" s="101"/>
      <c r="B13" s="101"/>
      <c r="C13" s="102" t="s">
        <v>117</v>
      </c>
      <c r="D13" s="101" t="s">
        <v>118</v>
      </c>
      <c r="E13" s="101" t="s">
        <v>119</v>
      </c>
      <c r="F13" s="101" t="s">
        <v>13</v>
      </c>
      <c r="G13" s="105">
        <v>-159894</v>
      </c>
      <c r="H13" s="105">
        <v>-159894</v>
      </c>
      <c r="I13" s="105">
        <v>-159894</v>
      </c>
      <c r="J13" s="105">
        <v>-159894</v>
      </c>
    </row>
    <row r="14" spans="1:10" ht="115.5" x14ac:dyDescent="0.3">
      <c r="A14" s="72"/>
      <c r="B14" s="72"/>
      <c r="C14" s="4" t="s">
        <v>14</v>
      </c>
      <c r="D14" s="2" t="s">
        <v>15</v>
      </c>
      <c r="E14" s="2" t="s">
        <v>15</v>
      </c>
      <c r="F14" s="2" t="s">
        <v>13</v>
      </c>
      <c r="G14" s="106">
        <v>312894</v>
      </c>
      <c r="H14" s="106">
        <v>312894</v>
      </c>
      <c r="I14" s="106">
        <v>312894</v>
      </c>
      <c r="J14" s="106">
        <v>312894</v>
      </c>
    </row>
    <row r="15" spans="1:10" x14ac:dyDescent="0.3">
      <c r="A15" s="125" t="s">
        <v>16</v>
      </c>
      <c r="B15" s="125"/>
      <c r="C15" s="125"/>
      <c r="D15" s="125"/>
      <c r="E15" s="125"/>
      <c r="F15" s="125"/>
      <c r="G15" s="103">
        <f t="shared" ref="G15:I15" si="3">G16</f>
        <v>0</v>
      </c>
      <c r="H15" s="103">
        <f t="shared" si="3"/>
        <v>0</v>
      </c>
      <c r="I15" s="103">
        <f t="shared" si="3"/>
        <v>0</v>
      </c>
      <c r="J15" s="103">
        <f>J16</f>
        <v>0</v>
      </c>
    </row>
    <row r="16" spans="1:10" ht="82.5" x14ac:dyDescent="0.3">
      <c r="A16" s="2"/>
      <c r="B16" s="4" t="s">
        <v>17</v>
      </c>
      <c r="C16" s="2"/>
      <c r="D16" s="2" t="s">
        <v>18</v>
      </c>
      <c r="E16" s="2" t="s">
        <v>19</v>
      </c>
      <c r="F16" s="2" t="s">
        <v>20</v>
      </c>
      <c r="G16" s="104">
        <f>G17+G18</f>
        <v>0</v>
      </c>
      <c r="H16" s="104">
        <f t="shared" ref="H16:J16" si="4">H17+H18</f>
        <v>0</v>
      </c>
      <c r="I16" s="104">
        <f t="shared" si="4"/>
        <v>0</v>
      </c>
      <c r="J16" s="104">
        <f t="shared" si="4"/>
        <v>0</v>
      </c>
    </row>
    <row r="17" spans="1:10" ht="115.5" x14ac:dyDescent="0.3">
      <c r="A17" s="2"/>
      <c r="B17" s="2"/>
      <c r="C17" s="4" t="s">
        <v>21</v>
      </c>
      <c r="D17" s="2" t="s">
        <v>18</v>
      </c>
      <c r="E17" s="2" t="s">
        <v>22</v>
      </c>
      <c r="F17" s="2" t="s">
        <v>13</v>
      </c>
      <c r="G17" s="5">
        <v>-312894</v>
      </c>
      <c r="H17" s="5">
        <v>-312894</v>
      </c>
      <c r="I17" s="5">
        <v>-312894</v>
      </c>
      <c r="J17" s="5">
        <v>-312894</v>
      </c>
    </row>
    <row r="18" spans="1:10" ht="115.5" x14ac:dyDescent="0.3">
      <c r="A18" s="88"/>
      <c r="B18" s="88"/>
      <c r="C18" s="89" t="s">
        <v>21</v>
      </c>
      <c r="D18" s="88" t="s">
        <v>18</v>
      </c>
      <c r="E18" s="88" t="s">
        <v>22</v>
      </c>
      <c r="F18" s="88" t="s">
        <v>13</v>
      </c>
      <c r="G18" s="5">
        <v>312894</v>
      </c>
      <c r="H18" s="5">
        <v>312894</v>
      </c>
      <c r="I18" s="5">
        <v>312894</v>
      </c>
      <c r="J18" s="5">
        <v>312894</v>
      </c>
    </row>
  </sheetData>
  <mergeCells count="11">
    <mergeCell ref="H2:J2"/>
    <mergeCell ref="A9:B9"/>
    <mergeCell ref="A10:F10"/>
    <mergeCell ref="A15:F15"/>
    <mergeCell ref="A7:A8"/>
    <mergeCell ref="B7:C7"/>
    <mergeCell ref="D7:D8"/>
    <mergeCell ref="E7:E8"/>
    <mergeCell ref="F7:F8"/>
    <mergeCell ref="G7:J7"/>
    <mergeCell ref="A5:J5"/>
  </mergeCells>
  <pageMargins left="0.7" right="0.7" top="0.75" bottom="0.75" header="0.3" footer="0.3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view="pageBreakPreview" topLeftCell="A52" zoomScaleNormal="100" zoomScaleSheetLayoutView="100" workbookViewId="0">
      <selection activeCell="F50" sqref="F50"/>
    </sheetView>
  </sheetViews>
  <sheetFormatPr defaultRowHeight="17.25" x14ac:dyDescent="0.3"/>
  <cols>
    <col min="1" max="1" width="7.5703125" style="6" customWidth="1"/>
    <col min="2" max="2" width="8.28515625" style="6" customWidth="1"/>
    <col min="3" max="3" width="7.85546875" style="6" customWidth="1"/>
    <col min="4" max="4" width="11.140625" style="6" customWidth="1"/>
    <col min="5" max="5" width="13.42578125" style="6" customWidth="1"/>
    <col min="6" max="6" width="70.5703125" style="6" customWidth="1"/>
    <col min="7" max="7" width="15.85546875" style="6" customWidth="1"/>
    <col min="8" max="8" width="18" style="6" customWidth="1"/>
    <col min="9" max="9" width="15.42578125" style="6" customWidth="1"/>
    <col min="10" max="10" width="15.42578125" style="7" customWidth="1"/>
    <col min="11" max="11" width="18.42578125" style="8" customWidth="1"/>
    <col min="12" max="12" width="18.85546875" style="6" bestFit="1" customWidth="1"/>
    <col min="13" max="13" width="21.42578125" style="6" bestFit="1" customWidth="1"/>
    <col min="14" max="14" width="12.85546875" style="6" bestFit="1" customWidth="1"/>
    <col min="15" max="15" width="14.28515625" style="6" bestFit="1" customWidth="1"/>
    <col min="16" max="16" width="10.85546875" style="6" bestFit="1" customWidth="1"/>
    <col min="17" max="16384" width="9.140625" style="6"/>
  </cols>
  <sheetData>
    <row r="1" spans="1:13" x14ac:dyDescent="0.3">
      <c r="J1" s="7" t="s">
        <v>24</v>
      </c>
    </row>
    <row r="2" spans="1:13" x14ac:dyDescent="0.3">
      <c r="A2" s="9" t="s">
        <v>25</v>
      </c>
      <c r="D2" s="9" t="s">
        <v>25</v>
      </c>
      <c r="F2" s="128" t="s">
        <v>57</v>
      </c>
      <c r="G2" s="128"/>
      <c r="H2" s="128"/>
      <c r="I2" s="128"/>
      <c r="J2" s="128"/>
    </row>
    <row r="3" spans="1:13" x14ac:dyDescent="0.3">
      <c r="F3" s="128" t="s">
        <v>26</v>
      </c>
      <c r="G3" s="128"/>
      <c r="H3" s="128"/>
      <c r="I3" s="128"/>
      <c r="J3" s="128"/>
    </row>
    <row r="4" spans="1:13" x14ac:dyDescent="0.3">
      <c r="F4" s="10"/>
      <c r="G4" s="10"/>
      <c r="H4" s="10"/>
      <c r="I4" s="10"/>
    </row>
    <row r="5" spans="1:13" ht="39" customHeight="1" x14ac:dyDescent="0.3">
      <c r="A5" s="129" t="s">
        <v>58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3" ht="18" customHeight="1" x14ac:dyDescent="0.3">
      <c r="I6" s="131" t="s">
        <v>23</v>
      </c>
      <c r="J6" s="131"/>
    </row>
    <row r="7" spans="1:13" ht="50.25" customHeight="1" x14ac:dyDescent="0.3">
      <c r="A7" s="130" t="s">
        <v>27</v>
      </c>
      <c r="B7" s="130"/>
      <c r="C7" s="130"/>
      <c r="D7" s="130" t="s">
        <v>28</v>
      </c>
      <c r="E7" s="130"/>
      <c r="F7" s="130" t="s">
        <v>29</v>
      </c>
      <c r="G7" s="132" t="s">
        <v>30</v>
      </c>
      <c r="H7" s="132"/>
      <c r="I7" s="132"/>
      <c r="J7" s="132"/>
      <c r="K7" s="11"/>
      <c r="L7" s="12"/>
    </row>
    <row r="8" spans="1:13" ht="66.75" customHeight="1" x14ac:dyDescent="0.3">
      <c r="A8" s="13" t="s">
        <v>31</v>
      </c>
      <c r="B8" s="13" t="s">
        <v>32</v>
      </c>
      <c r="C8" s="13" t="s">
        <v>33</v>
      </c>
      <c r="D8" s="13" t="s">
        <v>34</v>
      </c>
      <c r="E8" s="13" t="s">
        <v>35</v>
      </c>
      <c r="F8" s="130"/>
      <c r="G8" s="14" t="s">
        <v>61</v>
      </c>
      <c r="H8" s="14" t="s">
        <v>62</v>
      </c>
      <c r="I8" s="14" t="s">
        <v>36</v>
      </c>
      <c r="J8" s="15" t="s">
        <v>37</v>
      </c>
    </row>
    <row r="9" spans="1:13" x14ac:dyDescent="0.3">
      <c r="A9" s="16"/>
      <c r="B9" s="16"/>
      <c r="C9" s="16"/>
      <c r="D9" s="16"/>
      <c r="E9" s="16"/>
      <c r="F9" s="44" t="s">
        <v>38</v>
      </c>
      <c r="G9" s="17">
        <f t="shared" ref="G9:H9" si="0">G13+G52</f>
        <v>0</v>
      </c>
      <c r="H9" s="17">
        <f t="shared" si="0"/>
        <v>0</v>
      </c>
      <c r="I9" s="17">
        <f>I13+I52</f>
        <v>0</v>
      </c>
      <c r="J9" s="17">
        <f>J13+J52</f>
        <v>0</v>
      </c>
      <c r="K9" s="18"/>
    </row>
    <row r="10" spans="1:13" x14ac:dyDescent="0.3">
      <c r="A10" s="16"/>
      <c r="B10" s="16"/>
      <c r="C10" s="16"/>
      <c r="D10" s="16"/>
      <c r="E10" s="16"/>
      <c r="F10" s="16" t="s">
        <v>39</v>
      </c>
      <c r="G10" s="19"/>
      <c r="H10" s="19"/>
      <c r="I10" s="19"/>
      <c r="J10" s="19"/>
      <c r="K10" s="18"/>
    </row>
    <row r="11" spans="1:13" x14ac:dyDescent="0.3">
      <c r="A11" s="16"/>
      <c r="B11" s="16"/>
      <c r="C11" s="16"/>
      <c r="D11" s="16"/>
      <c r="E11" s="16"/>
      <c r="F11" s="3" t="s">
        <v>46</v>
      </c>
      <c r="G11" s="19">
        <f t="shared" ref="G11:H11" si="1">G13</f>
        <v>0</v>
      </c>
      <c r="H11" s="19">
        <f t="shared" si="1"/>
        <v>0</v>
      </c>
      <c r="I11" s="19">
        <f>I13</f>
        <v>0</v>
      </c>
      <c r="J11" s="19">
        <f>J13</f>
        <v>0</v>
      </c>
      <c r="K11" s="18"/>
    </row>
    <row r="12" spans="1:13" x14ac:dyDescent="0.3">
      <c r="A12" s="16"/>
      <c r="B12" s="16"/>
      <c r="C12" s="16"/>
      <c r="D12" s="16"/>
      <c r="E12" s="16"/>
      <c r="F12" s="23" t="s">
        <v>41</v>
      </c>
      <c r="G12" s="19"/>
      <c r="H12" s="19"/>
      <c r="I12" s="19"/>
      <c r="J12" s="19"/>
      <c r="K12" s="18"/>
    </row>
    <row r="13" spans="1:13" x14ac:dyDescent="0.3">
      <c r="A13" s="73">
        <v>10</v>
      </c>
      <c r="B13" s="74"/>
      <c r="C13" s="74"/>
      <c r="D13" s="15"/>
      <c r="E13" s="20"/>
      <c r="F13" s="44" t="s">
        <v>40</v>
      </c>
      <c r="G13" s="21">
        <f t="shared" ref="G13:H13" si="2">G15</f>
        <v>0</v>
      </c>
      <c r="H13" s="21">
        <f t="shared" si="2"/>
        <v>0</v>
      </c>
      <c r="I13" s="21">
        <f>I15</f>
        <v>0</v>
      </c>
      <c r="J13" s="21">
        <f>J15</f>
        <v>0</v>
      </c>
      <c r="K13" s="22"/>
    </row>
    <row r="14" spans="1:13" x14ac:dyDescent="0.3">
      <c r="A14" s="73"/>
      <c r="B14" s="74"/>
      <c r="C14" s="26"/>
      <c r="D14" s="26"/>
      <c r="E14" s="26"/>
      <c r="F14" s="23" t="s">
        <v>41</v>
      </c>
      <c r="G14" s="21"/>
      <c r="H14" s="21"/>
      <c r="I14" s="21"/>
      <c r="J14" s="21"/>
      <c r="K14" s="22"/>
      <c r="L14" s="24"/>
      <c r="M14" s="24"/>
    </row>
    <row r="15" spans="1:13" x14ac:dyDescent="0.3">
      <c r="A15" s="73"/>
      <c r="B15" s="75" t="s">
        <v>42</v>
      </c>
      <c r="C15" s="74"/>
      <c r="D15" s="15"/>
      <c r="E15" s="25"/>
      <c r="F15" s="44" t="s">
        <v>43</v>
      </c>
      <c r="G15" s="21">
        <f t="shared" ref="G15:H15" si="3">G17</f>
        <v>0</v>
      </c>
      <c r="H15" s="21">
        <f t="shared" si="3"/>
        <v>0</v>
      </c>
      <c r="I15" s="21">
        <f t="shared" ref="I15:J15" si="4">I17</f>
        <v>0</v>
      </c>
      <c r="J15" s="21">
        <f t="shared" si="4"/>
        <v>0</v>
      </c>
    </row>
    <row r="16" spans="1:13" x14ac:dyDescent="0.3">
      <c r="A16" s="73"/>
      <c r="B16" s="74"/>
      <c r="C16" s="26"/>
      <c r="D16" s="15"/>
      <c r="E16" s="20"/>
      <c r="F16" s="23" t="s">
        <v>41</v>
      </c>
      <c r="G16" s="21"/>
      <c r="H16" s="21"/>
      <c r="I16" s="21"/>
      <c r="J16" s="21"/>
    </row>
    <row r="17" spans="1:13" x14ac:dyDescent="0.3">
      <c r="A17" s="73"/>
      <c r="B17" s="75"/>
      <c r="C17" s="75" t="s">
        <v>44</v>
      </c>
      <c r="D17" s="15"/>
      <c r="E17" s="25"/>
      <c r="F17" s="44" t="s">
        <v>43</v>
      </c>
      <c r="G17" s="21">
        <f t="shared" ref="G17:I17" si="5">G19</f>
        <v>0</v>
      </c>
      <c r="H17" s="21">
        <f t="shared" si="5"/>
        <v>0</v>
      </c>
      <c r="I17" s="21">
        <f t="shared" si="5"/>
        <v>0</v>
      </c>
      <c r="J17" s="21">
        <f>J19</f>
        <v>0</v>
      </c>
    </row>
    <row r="18" spans="1:13" x14ac:dyDescent="0.3">
      <c r="A18" s="73"/>
      <c r="B18" s="74"/>
      <c r="C18" s="26"/>
      <c r="D18" s="15"/>
      <c r="E18" s="25"/>
      <c r="F18" s="23" t="s">
        <v>45</v>
      </c>
      <c r="G18" s="21"/>
      <c r="H18" s="21"/>
      <c r="I18" s="21"/>
      <c r="J18" s="21"/>
    </row>
    <row r="19" spans="1:13" x14ac:dyDescent="0.3">
      <c r="A19" s="73"/>
      <c r="B19" s="74"/>
      <c r="C19" s="26"/>
      <c r="D19" s="15"/>
      <c r="E19" s="25"/>
      <c r="F19" s="23" t="s">
        <v>46</v>
      </c>
      <c r="G19" s="21">
        <f t="shared" ref="G19:I19" si="6">G21</f>
        <v>0</v>
      </c>
      <c r="H19" s="21">
        <f t="shared" si="6"/>
        <v>0</v>
      </c>
      <c r="I19" s="21">
        <f t="shared" si="6"/>
        <v>0</v>
      </c>
      <c r="J19" s="21">
        <f>J21</f>
        <v>0</v>
      </c>
      <c r="K19" s="18"/>
    </row>
    <row r="20" spans="1:13" x14ac:dyDescent="0.3">
      <c r="A20" s="73"/>
      <c r="B20" s="74"/>
      <c r="C20" s="26"/>
      <c r="D20" s="15"/>
      <c r="E20" s="25"/>
      <c r="F20" s="23" t="s">
        <v>41</v>
      </c>
      <c r="G20" s="21"/>
      <c r="H20" s="21"/>
      <c r="I20" s="21"/>
      <c r="J20" s="21"/>
      <c r="K20" s="18"/>
    </row>
    <row r="21" spans="1:13" x14ac:dyDescent="0.3">
      <c r="A21" s="73"/>
      <c r="B21" s="74"/>
      <c r="C21" s="26"/>
      <c r="D21" s="15">
        <v>1141</v>
      </c>
      <c r="E21" s="20"/>
      <c r="F21" s="3" t="s">
        <v>63</v>
      </c>
      <c r="G21" s="21">
        <f>G23+G32+G41</f>
        <v>0</v>
      </c>
      <c r="H21" s="21">
        <f t="shared" ref="H21:J21" si="7">H23+H32+H41</f>
        <v>0</v>
      </c>
      <c r="I21" s="21">
        <f t="shared" si="7"/>
        <v>0</v>
      </c>
      <c r="J21" s="21">
        <f t="shared" si="7"/>
        <v>0</v>
      </c>
      <c r="K21" s="18"/>
      <c r="L21" s="95"/>
      <c r="M21" s="94"/>
    </row>
    <row r="22" spans="1:13" x14ac:dyDescent="0.3">
      <c r="A22" s="73"/>
      <c r="B22" s="74"/>
      <c r="C22" s="26"/>
      <c r="D22" s="26"/>
      <c r="E22" s="26"/>
      <c r="F22" s="3" t="s">
        <v>39</v>
      </c>
      <c r="G22" s="21"/>
      <c r="H22" s="21"/>
      <c r="I22" s="21"/>
      <c r="J22" s="21"/>
      <c r="K22" s="18"/>
    </row>
    <row r="23" spans="1:13" x14ac:dyDescent="0.3">
      <c r="A23" s="73"/>
      <c r="B23" s="74"/>
      <c r="C23" s="26"/>
      <c r="D23" s="26"/>
      <c r="E23" s="93" t="s">
        <v>124</v>
      </c>
      <c r="F23" s="93" t="s">
        <v>125</v>
      </c>
      <c r="G23" s="21">
        <f>G25</f>
        <v>-153000</v>
      </c>
      <c r="H23" s="21">
        <f t="shared" ref="H23:J23" si="8">H25</f>
        <v>-153000</v>
      </c>
      <c r="I23" s="21">
        <f t="shared" si="8"/>
        <v>-153000</v>
      </c>
      <c r="J23" s="21">
        <f t="shared" si="8"/>
        <v>-153000</v>
      </c>
      <c r="K23" s="18"/>
    </row>
    <row r="24" spans="1:13" x14ac:dyDescent="0.3">
      <c r="A24" s="73"/>
      <c r="B24" s="74"/>
      <c r="C24" s="26"/>
      <c r="D24" s="26"/>
      <c r="E24" s="93"/>
      <c r="F24" s="93" t="s">
        <v>64</v>
      </c>
      <c r="G24" s="21"/>
      <c r="H24" s="21"/>
      <c r="I24" s="21"/>
      <c r="J24" s="21"/>
      <c r="K24" s="18"/>
    </row>
    <row r="25" spans="1:13" x14ac:dyDescent="0.3">
      <c r="A25" s="73"/>
      <c r="B25" s="74"/>
      <c r="C25" s="26"/>
      <c r="D25" s="26"/>
      <c r="E25" s="93"/>
      <c r="F25" s="34" t="s">
        <v>46</v>
      </c>
      <c r="G25" s="21">
        <f>G27</f>
        <v>-153000</v>
      </c>
      <c r="H25" s="21">
        <f t="shared" ref="H25:J25" si="9">H27</f>
        <v>-153000</v>
      </c>
      <c r="I25" s="21">
        <f t="shared" si="9"/>
        <v>-153000</v>
      </c>
      <c r="J25" s="21">
        <f t="shared" si="9"/>
        <v>-153000</v>
      </c>
      <c r="K25" s="18"/>
    </row>
    <row r="26" spans="1:13" ht="33" x14ac:dyDescent="0.3">
      <c r="A26" s="73"/>
      <c r="B26" s="74"/>
      <c r="C26" s="26"/>
      <c r="D26" s="26"/>
      <c r="E26" s="93"/>
      <c r="F26" s="93" t="s">
        <v>50</v>
      </c>
      <c r="G26" s="21"/>
      <c r="H26" s="21"/>
      <c r="I26" s="21"/>
      <c r="J26" s="21"/>
      <c r="K26" s="18"/>
    </row>
    <row r="27" spans="1:13" x14ac:dyDescent="0.3">
      <c r="A27" s="73"/>
      <c r="B27" s="74"/>
      <c r="C27" s="26"/>
      <c r="D27" s="26"/>
      <c r="E27" s="93"/>
      <c r="F27" s="93" t="s">
        <v>38</v>
      </c>
      <c r="G27" s="21">
        <f>G28</f>
        <v>-153000</v>
      </c>
      <c r="H27" s="21">
        <f t="shared" ref="H27:J30" si="10">H28</f>
        <v>-153000</v>
      </c>
      <c r="I27" s="21">
        <f t="shared" si="10"/>
        <v>-153000</v>
      </c>
      <c r="J27" s="21">
        <f t="shared" si="10"/>
        <v>-153000</v>
      </c>
      <c r="K27" s="18"/>
    </row>
    <row r="28" spans="1:13" x14ac:dyDescent="0.3">
      <c r="A28" s="73"/>
      <c r="B28" s="74"/>
      <c r="C28" s="26"/>
      <c r="D28" s="26"/>
      <c r="E28" s="93"/>
      <c r="F28" s="93" t="s">
        <v>51</v>
      </c>
      <c r="G28" s="21">
        <f>G29</f>
        <v>-153000</v>
      </c>
      <c r="H28" s="21">
        <f t="shared" si="10"/>
        <v>-153000</v>
      </c>
      <c r="I28" s="21">
        <f t="shared" si="10"/>
        <v>-153000</v>
      </c>
      <c r="J28" s="21">
        <f t="shared" si="10"/>
        <v>-153000</v>
      </c>
      <c r="K28" s="18"/>
    </row>
    <row r="29" spans="1:13" x14ac:dyDescent="0.3">
      <c r="A29" s="73"/>
      <c r="B29" s="74"/>
      <c r="C29" s="26"/>
      <c r="D29" s="26"/>
      <c r="E29" s="93"/>
      <c r="F29" s="93" t="s">
        <v>65</v>
      </c>
      <c r="G29" s="21">
        <f>G30</f>
        <v>-153000</v>
      </c>
      <c r="H29" s="21">
        <f t="shared" si="10"/>
        <v>-153000</v>
      </c>
      <c r="I29" s="21">
        <f t="shared" si="10"/>
        <v>-153000</v>
      </c>
      <c r="J29" s="21">
        <f t="shared" si="10"/>
        <v>-153000</v>
      </c>
      <c r="K29" s="18"/>
    </row>
    <row r="30" spans="1:13" ht="21.75" customHeight="1" x14ac:dyDescent="0.3">
      <c r="A30" s="73"/>
      <c r="B30" s="74"/>
      <c r="C30" s="26"/>
      <c r="D30" s="26"/>
      <c r="E30" s="93"/>
      <c r="F30" s="93" t="s">
        <v>66</v>
      </c>
      <c r="G30" s="21">
        <f>G31</f>
        <v>-153000</v>
      </c>
      <c r="H30" s="21">
        <f t="shared" si="10"/>
        <v>-153000</v>
      </c>
      <c r="I30" s="21">
        <f t="shared" si="10"/>
        <v>-153000</v>
      </c>
      <c r="J30" s="21">
        <f t="shared" si="10"/>
        <v>-153000</v>
      </c>
      <c r="K30" s="18"/>
    </row>
    <row r="31" spans="1:13" ht="33" x14ac:dyDescent="0.3">
      <c r="A31" s="73"/>
      <c r="B31" s="74"/>
      <c r="C31" s="26"/>
      <c r="D31" s="26"/>
      <c r="E31" s="93"/>
      <c r="F31" s="93" t="s">
        <v>126</v>
      </c>
      <c r="G31" s="21">
        <f>'1'!G12</f>
        <v>-153000</v>
      </c>
      <c r="H31" s="21">
        <f>'1'!H12</f>
        <v>-153000</v>
      </c>
      <c r="I31" s="21">
        <f>'1'!I12</f>
        <v>-153000</v>
      </c>
      <c r="J31" s="21">
        <f>'1'!J12</f>
        <v>-153000</v>
      </c>
      <c r="K31" s="18"/>
    </row>
    <row r="32" spans="1:13" ht="49.5" x14ac:dyDescent="0.3">
      <c r="A32" s="73"/>
      <c r="B32" s="74"/>
      <c r="C32" s="26"/>
      <c r="D32" s="26"/>
      <c r="E32" s="93" t="s">
        <v>127</v>
      </c>
      <c r="F32" s="93" t="s">
        <v>128</v>
      </c>
      <c r="G32" s="21">
        <f>G34</f>
        <v>-159894</v>
      </c>
      <c r="H32" s="21">
        <f t="shared" ref="H32:J32" si="11">H34</f>
        <v>-159894</v>
      </c>
      <c r="I32" s="21">
        <f t="shared" si="11"/>
        <v>-159894</v>
      </c>
      <c r="J32" s="21">
        <f t="shared" si="11"/>
        <v>-159894</v>
      </c>
      <c r="K32" s="18"/>
    </row>
    <row r="33" spans="1:11" x14ac:dyDescent="0.3">
      <c r="A33" s="73"/>
      <c r="B33" s="74"/>
      <c r="C33" s="26"/>
      <c r="D33" s="26"/>
      <c r="E33" s="93"/>
      <c r="F33" s="93" t="s">
        <v>64</v>
      </c>
      <c r="G33" s="21"/>
      <c r="H33" s="21"/>
      <c r="I33" s="21"/>
      <c r="J33" s="21"/>
      <c r="K33" s="18"/>
    </row>
    <row r="34" spans="1:11" x14ac:dyDescent="0.3">
      <c r="A34" s="73"/>
      <c r="B34" s="74"/>
      <c r="C34" s="26"/>
      <c r="D34" s="26"/>
      <c r="E34" s="93"/>
      <c r="F34" s="34" t="s">
        <v>46</v>
      </c>
      <c r="G34" s="21">
        <f>G36</f>
        <v>-159894</v>
      </c>
      <c r="H34" s="21">
        <f t="shared" ref="H34:J34" si="12">H36</f>
        <v>-159894</v>
      </c>
      <c r="I34" s="21">
        <f t="shared" si="12"/>
        <v>-159894</v>
      </c>
      <c r="J34" s="21">
        <f t="shared" si="12"/>
        <v>-159894</v>
      </c>
      <c r="K34" s="18"/>
    </row>
    <row r="35" spans="1:11" ht="33" x14ac:dyDescent="0.3">
      <c r="A35" s="73"/>
      <c r="B35" s="74"/>
      <c r="C35" s="26"/>
      <c r="D35" s="26"/>
      <c r="E35" s="93"/>
      <c r="F35" s="93" t="s">
        <v>50</v>
      </c>
      <c r="G35" s="21"/>
      <c r="H35" s="21"/>
      <c r="I35" s="21"/>
      <c r="J35" s="21"/>
      <c r="K35" s="18"/>
    </row>
    <row r="36" spans="1:11" x14ac:dyDescent="0.3">
      <c r="A36" s="73"/>
      <c r="B36" s="74"/>
      <c r="C36" s="26"/>
      <c r="D36" s="26"/>
      <c r="E36" s="93"/>
      <c r="F36" s="93" t="s">
        <v>38</v>
      </c>
      <c r="G36" s="21">
        <f>G37</f>
        <v>-159894</v>
      </c>
      <c r="H36" s="21">
        <f t="shared" ref="H36:J39" si="13">H37</f>
        <v>-159894</v>
      </c>
      <c r="I36" s="21">
        <f t="shared" si="13"/>
        <v>-159894</v>
      </c>
      <c r="J36" s="21">
        <f t="shared" si="13"/>
        <v>-159894</v>
      </c>
      <c r="K36" s="18"/>
    </row>
    <row r="37" spans="1:11" x14ac:dyDescent="0.3">
      <c r="A37" s="73"/>
      <c r="B37" s="74"/>
      <c r="C37" s="26"/>
      <c r="D37" s="26"/>
      <c r="E37" s="93"/>
      <c r="F37" s="93" t="s">
        <v>51</v>
      </c>
      <c r="G37" s="21">
        <f>G38</f>
        <v>-159894</v>
      </c>
      <c r="H37" s="21">
        <f t="shared" si="13"/>
        <v>-159894</v>
      </c>
      <c r="I37" s="21">
        <f t="shared" si="13"/>
        <v>-159894</v>
      </c>
      <c r="J37" s="21">
        <f t="shared" si="13"/>
        <v>-159894</v>
      </c>
      <c r="K37" s="18"/>
    </row>
    <row r="38" spans="1:11" x14ac:dyDescent="0.3">
      <c r="A38" s="73"/>
      <c r="B38" s="74"/>
      <c r="C38" s="26"/>
      <c r="D38" s="26"/>
      <c r="E38" s="93"/>
      <c r="F38" s="93" t="s">
        <v>65</v>
      </c>
      <c r="G38" s="21">
        <f>G39</f>
        <v>-159894</v>
      </c>
      <c r="H38" s="21">
        <f t="shared" si="13"/>
        <v>-159894</v>
      </c>
      <c r="I38" s="21">
        <f t="shared" si="13"/>
        <v>-159894</v>
      </c>
      <c r="J38" s="21">
        <f t="shared" si="13"/>
        <v>-159894</v>
      </c>
      <c r="K38" s="18"/>
    </row>
    <row r="39" spans="1:11" ht="20.25" customHeight="1" x14ac:dyDescent="0.3">
      <c r="A39" s="73"/>
      <c r="B39" s="74"/>
      <c r="C39" s="26"/>
      <c r="D39" s="26"/>
      <c r="E39" s="93"/>
      <c r="F39" s="93" t="s">
        <v>66</v>
      </c>
      <c r="G39" s="21">
        <f>G40</f>
        <v>-159894</v>
      </c>
      <c r="H39" s="21">
        <f t="shared" si="13"/>
        <v>-159894</v>
      </c>
      <c r="I39" s="21">
        <f t="shared" si="13"/>
        <v>-159894</v>
      </c>
      <c r="J39" s="21">
        <f t="shared" si="13"/>
        <v>-159894</v>
      </c>
      <c r="K39" s="18"/>
    </row>
    <row r="40" spans="1:11" ht="33" x14ac:dyDescent="0.3">
      <c r="A40" s="73"/>
      <c r="B40" s="74"/>
      <c r="C40" s="26"/>
      <c r="D40" s="26"/>
      <c r="E40" s="93"/>
      <c r="F40" s="93" t="s">
        <v>126</v>
      </c>
      <c r="G40" s="21">
        <f>'1'!G13</f>
        <v>-159894</v>
      </c>
      <c r="H40" s="21">
        <f>'1'!H13</f>
        <v>-159894</v>
      </c>
      <c r="I40" s="21">
        <f>'1'!I13</f>
        <v>-159894</v>
      </c>
      <c r="J40" s="21">
        <f>'1'!J13</f>
        <v>-159894</v>
      </c>
      <c r="K40" s="18"/>
    </row>
    <row r="41" spans="1:11" ht="56.25" customHeight="1" x14ac:dyDescent="0.3">
      <c r="A41" s="73"/>
      <c r="B41" s="74"/>
      <c r="C41" s="26"/>
      <c r="D41" s="15"/>
      <c r="E41" s="15">
        <v>11021</v>
      </c>
      <c r="F41" s="45" t="str">
        <f>'1'!D14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G41" s="21">
        <f t="shared" ref="G41:H41" si="14">G43</f>
        <v>312894</v>
      </c>
      <c r="H41" s="21">
        <f t="shared" si="14"/>
        <v>312894</v>
      </c>
      <c r="I41" s="21">
        <f t="shared" ref="I41:J41" si="15">I43</f>
        <v>312894</v>
      </c>
      <c r="J41" s="21">
        <f t="shared" si="15"/>
        <v>312894</v>
      </c>
      <c r="K41" s="18"/>
    </row>
    <row r="42" spans="1:11" x14ac:dyDescent="0.3">
      <c r="A42" s="73"/>
      <c r="B42" s="74"/>
      <c r="C42" s="26"/>
      <c r="D42" s="15"/>
      <c r="E42" s="25"/>
      <c r="F42" s="3" t="s">
        <v>64</v>
      </c>
      <c r="G42" s="21"/>
      <c r="H42" s="21"/>
      <c r="I42" s="21"/>
      <c r="J42" s="21"/>
      <c r="K42" s="18"/>
    </row>
    <row r="43" spans="1:11" x14ac:dyDescent="0.3">
      <c r="A43" s="73"/>
      <c r="B43" s="74"/>
      <c r="C43" s="26"/>
      <c r="D43" s="15"/>
      <c r="E43" s="25"/>
      <c r="F43" s="34" t="s">
        <v>46</v>
      </c>
      <c r="G43" s="21">
        <f t="shared" ref="G43:H43" si="16">G45</f>
        <v>312894</v>
      </c>
      <c r="H43" s="21">
        <f t="shared" si="16"/>
        <v>312894</v>
      </c>
      <c r="I43" s="21">
        <f t="shared" ref="I43:J43" si="17">I45</f>
        <v>312894</v>
      </c>
      <c r="J43" s="21">
        <f t="shared" si="17"/>
        <v>312894</v>
      </c>
      <c r="K43" s="18"/>
    </row>
    <row r="44" spans="1:11" ht="33" x14ac:dyDescent="0.3">
      <c r="A44" s="73"/>
      <c r="B44" s="74"/>
      <c r="C44" s="26"/>
      <c r="D44" s="26"/>
      <c r="E44" s="26"/>
      <c r="F44" s="3" t="s">
        <v>50</v>
      </c>
      <c r="G44" s="21"/>
      <c r="H44" s="21"/>
      <c r="I44" s="21"/>
      <c r="J44" s="21"/>
      <c r="K44" s="18"/>
    </row>
    <row r="45" spans="1:11" x14ac:dyDescent="0.3">
      <c r="A45" s="73"/>
      <c r="B45" s="74"/>
      <c r="C45" s="26"/>
      <c r="D45" s="26"/>
      <c r="E45" s="26"/>
      <c r="F45" s="3" t="s">
        <v>38</v>
      </c>
      <c r="G45" s="21">
        <f t="shared" ref="G45:J48" si="18">G46</f>
        <v>312894</v>
      </c>
      <c r="H45" s="21">
        <f t="shared" si="18"/>
        <v>312894</v>
      </c>
      <c r="I45" s="21">
        <f t="shared" si="18"/>
        <v>312894</v>
      </c>
      <c r="J45" s="21">
        <f t="shared" si="18"/>
        <v>312894</v>
      </c>
      <c r="K45" s="18"/>
    </row>
    <row r="46" spans="1:11" x14ac:dyDescent="0.3">
      <c r="A46" s="73"/>
      <c r="B46" s="74"/>
      <c r="C46" s="26"/>
      <c r="D46" s="26"/>
      <c r="E46" s="26"/>
      <c r="F46" s="3" t="s">
        <v>51</v>
      </c>
      <c r="G46" s="21">
        <f t="shared" si="18"/>
        <v>312894</v>
      </c>
      <c r="H46" s="21">
        <f t="shared" si="18"/>
        <v>312894</v>
      </c>
      <c r="I46" s="21">
        <f t="shared" si="18"/>
        <v>312894</v>
      </c>
      <c r="J46" s="21">
        <f t="shared" si="18"/>
        <v>312894</v>
      </c>
      <c r="K46" s="18"/>
    </row>
    <row r="47" spans="1:11" x14ac:dyDescent="0.3">
      <c r="A47" s="73"/>
      <c r="B47" s="74"/>
      <c r="C47" s="26"/>
      <c r="D47" s="26"/>
      <c r="E47" s="26"/>
      <c r="F47" s="3" t="s">
        <v>65</v>
      </c>
      <c r="G47" s="21">
        <f t="shared" si="18"/>
        <v>312894</v>
      </c>
      <c r="H47" s="21">
        <f t="shared" si="18"/>
        <v>312894</v>
      </c>
      <c r="I47" s="21">
        <f t="shared" si="18"/>
        <v>312894</v>
      </c>
      <c r="J47" s="21">
        <f t="shared" si="18"/>
        <v>312894</v>
      </c>
      <c r="K47" s="18"/>
    </row>
    <row r="48" spans="1:11" ht="24" customHeight="1" x14ac:dyDescent="0.3">
      <c r="A48" s="73"/>
      <c r="B48" s="74"/>
      <c r="C48" s="26"/>
      <c r="D48" s="26"/>
      <c r="E48" s="26"/>
      <c r="F48" s="3" t="s">
        <v>66</v>
      </c>
      <c r="G48" s="21">
        <f t="shared" si="18"/>
        <v>312894</v>
      </c>
      <c r="H48" s="21">
        <f t="shared" si="18"/>
        <v>312894</v>
      </c>
      <c r="I48" s="21">
        <f t="shared" si="18"/>
        <v>312894</v>
      </c>
      <c r="J48" s="21">
        <f t="shared" si="18"/>
        <v>312894</v>
      </c>
      <c r="K48" s="18"/>
    </row>
    <row r="49" spans="1:11" x14ac:dyDescent="0.3">
      <c r="A49" s="73"/>
      <c r="B49" s="74"/>
      <c r="C49" s="26"/>
      <c r="D49" s="15"/>
      <c r="E49" s="25"/>
      <c r="F49" s="3" t="s">
        <v>67</v>
      </c>
      <c r="G49" s="21">
        <f t="shared" ref="G49:H49" si="19">G69*-1</f>
        <v>312894</v>
      </c>
      <c r="H49" s="21">
        <f t="shared" si="19"/>
        <v>312894</v>
      </c>
      <c r="I49" s="21">
        <f>I69*-1</f>
        <v>312894</v>
      </c>
      <c r="J49" s="21">
        <f>J69*-1</f>
        <v>312894</v>
      </c>
      <c r="K49" s="18"/>
    </row>
    <row r="50" spans="1:11" x14ac:dyDescent="0.3">
      <c r="A50" s="73"/>
      <c r="B50" s="74"/>
      <c r="C50" s="26"/>
      <c r="D50" s="15"/>
      <c r="E50" s="25"/>
      <c r="F50" s="115" t="s">
        <v>68</v>
      </c>
      <c r="G50" s="21">
        <f t="shared" ref="G50:H50" si="20">G52</f>
        <v>0</v>
      </c>
      <c r="H50" s="21">
        <f t="shared" si="20"/>
        <v>0</v>
      </c>
      <c r="I50" s="21">
        <f>I52</f>
        <v>0</v>
      </c>
      <c r="J50" s="21">
        <f>J52</f>
        <v>0</v>
      </c>
      <c r="K50" s="18"/>
    </row>
    <row r="51" spans="1:11" x14ac:dyDescent="0.3">
      <c r="A51" s="73"/>
      <c r="B51" s="74"/>
      <c r="C51" s="26"/>
      <c r="D51" s="15"/>
      <c r="E51" s="25"/>
      <c r="F51" s="30" t="s">
        <v>41</v>
      </c>
      <c r="G51" s="21"/>
      <c r="H51" s="21"/>
      <c r="I51" s="21"/>
      <c r="J51" s="21"/>
      <c r="K51" s="18"/>
    </row>
    <row r="52" spans="1:11" ht="34.5" x14ac:dyDescent="0.3">
      <c r="A52" s="76">
        <v>11</v>
      </c>
      <c r="B52" s="77"/>
      <c r="C52" s="77"/>
      <c r="D52" s="27"/>
      <c r="E52" s="28"/>
      <c r="F52" s="78" t="s">
        <v>52</v>
      </c>
      <c r="G52" s="29">
        <f t="shared" ref="G52:H52" si="21">G54</f>
        <v>0</v>
      </c>
      <c r="H52" s="29">
        <f t="shared" si="21"/>
        <v>0</v>
      </c>
      <c r="I52" s="29">
        <f>I54</f>
        <v>0</v>
      </c>
      <c r="J52" s="29">
        <f>J54</f>
        <v>0</v>
      </c>
    </row>
    <row r="53" spans="1:11" x14ac:dyDescent="0.3">
      <c r="A53" s="76"/>
      <c r="B53" s="77"/>
      <c r="C53" s="33"/>
      <c r="D53" s="33"/>
      <c r="E53" s="33"/>
      <c r="F53" s="30" t="s">
        <v>41</v>
      </c>
      <c r="G53" s="27"/>
      <c r="H53" s="27"/>
      <c r="I53" s="27"/>
      <c r="J53" s="27"/>
    </row>
    <row r="54" spans="1:11" x14ac:dyDescent="0.3">
      <c r="A54" s="76"/>
      <c r="B54" s="79" t="s">
        <v>44</v>
      </c>
      <c r="C54" s="77"/>
      <c r="D54" s="27"/>
      <c r="E54" s="31"/>
      <c r="F54" s="80" t="s">
        <v>53</v>
      </c>
      <c r="G54" s="29">
        <f t="shared" ref="G54:H54" si="22">G56</f>
        <v>0</v>
      </c>
      <c r="H54" s="29">
        <f t="shared" si="22"/>
        <v>0</v>
      </c>
      <c r="I54" s="29">
        <f>I56</f>
        <v>0</v>
      </c>
      <c r="J54" s="29">
        <f>J56</f>
        <v>0</v>
      </c>
    </row>
    <row r="55" spans="1:11" x14ac:dyDescent="0.3">
      <c r="A55" s="76"/>
      <c r="B55" s="77"/>
      <c r="C55" s="33"/>
      <c r="D55" s="27"/>
      <c r="E55" s="28"/>
      <c r="F55" s="30" t="s">
        <v>41</v>
      </c>
      <c r="G55" s="27"/>
      <c r="H55" s="27"/>
      <c r="I55" s="27"/>
      <c r="J55" s="27"/>
    </row>
    <row r="56" spans="1:11" x14ac:dyDescent="0.3">
      <c r="A56" s="76"/>
      <c r="B56" s="79"/>
      <c r="C56" s="79" t="s">
        <v>44</v>
      </c>
      <c r="D56" s="27"/>
      <c r="E56" s="31"/>
      <c r="F56" s="80" t="s">
        <v>18</v>
      </c>
      <c r="G56" s="29">
        <f t="shared" ref="G56:H56" si="23">G58</f>
        <v>0</v>
      </c>
      <c r="H56" s="29">
        <f t="shared" si="23"/>
        <v>0</v>
      </c>
      <c r="I56" s="29">
        <f>I58</f>
        <v>0</v>
      </c>
      <c r="J56" s="29">
        <f>J58</f>
        <v>0</v>
      </c>
    </row>
    <row r="57" spans="1:11" x14ac:dyDescent="0.3">
      <c r="A57" s="76"/>
      <c r="B57" s="77"/>
      <c r="C57" s="33"/>
      <c r="D57" s="27"/>
      <c r="E57" s="31"/>
      <c r="F57" s="30" t="s">
        <v>45</v>
      </c>
      <c r="G57" s="27"/>
      <c r="H57" s="27"/>
      <c r="I57" s="27"/>
      <c r="J57" s="27"/>
    </row>
    <row r="58" spans="1:11" x14ac:dyDescent="0.3">
      <c r="A58" s="76"/>
      <c r="B58" s="77"/>
      <c r="C58" s="33"/>
      <c r="D58" s="27"/>
      <c r="E58" s="31"/>
      <c r="F58" s="30" t="s">
        <v>16</v>
      </c>
      <c r="G58" s="29">
        <f t="shared" ref="G58:H58" si="24">G60</f>
        <v>0</v>
      </c>
      <c r="H58" s="29">
        <f t="shared" si="24"/>
        <v>0</v>
      </c>
      <c r="I58" s="29">
        <f>I60</f>
        <v>0</v>
      </c>
      <c r="J58" s="29">
        <f>J60</f>
        <v>0</v>
      </c>
    </row>
    <row r="59" spans="1:11" x14ac:dyDescent="0.3">
      <c r="A59" s="76"/>
      <c r="B59" s="77"/>
      <c r="C59" s="33"/>
      <c r="D59" s="27"/>
      <c r="E59" s="31"/>
      <c r="F59" s="30" t="s">
        <v>45</v>
      </c>
      <c r="G59" s="27"/>
      <c r="H59" s="27"/>
      <c r="I59" s="27"/>
      <c r="J59" s="27"/>
    </row>
    <row r="60" spans="1:11" x14ac:dyDescent="0.3">
      <c r="A60" s="76"/>
      <c r="B60" s="77"/>
      <c r="C60" s="33"/>
      <c r="D60" s="27">
        <v>1139</v>
      </c>
      <c r="E60" s="28"/>
      <c r="F60" s="78" t="s">
        <v>18</v>
      </c>
      <c r="G60" s="29">
        <f>G62+G70</f>
        <v>0</v>
      </c>
      <c r="H60" s="29">
        <f t="shared" ref="H60:J60" si="25">H62+H70</f>
        <v>0</v>
      </c>
      <c r="I60" s="29">
        <f t="shared" si="25"/>
        <v>0</v>
      </c>
      <c r="J60" s="29">
        <f t="shared" si="25"/>
        <v>0</v>
      </c>
    </row>
    <row r="61" spans="1:11" x14ac:dyDescent="0.3">
      <c r="A61" s="76"/>
      <c r="B61" s="77"/>
      <c r="C61" s="33"/>
      <c r="D61" s="33"/>
      <c r="E61" s="33"/>
      <c r="F61" s="30" t="s">
        <v>41</v>
      </c>
      <c r="G61" s="27"/>
      <c r="H61" s="27"/>
      <c r="I61" s="27"/>
      <c r="J61" s="27"/>
    </row>
    <row r="62" spans="1:11" x14ac:dyDescent="0.3">
      <c r="A62" s="76"/>
      <c r="B62" s="77"/>
      <c r="C62" s="33"/>
      <c r="D62" s="27"/>
      <c r="E62" s="27">
        <v>11001</v>
      </c>
      <c r="F62" s="28" t="s">
        <v>18</v>
      </c>
      <c r="G62" s="29">
        <f t="shared" ref="G62:H62" si="26">G64</f>
        <v>-312894</v>
      </c>
      <c r="H62" s="29">
        <f t="shared" si="26"/>
        <v>-312894</v>
      </c>
      <c r="I62" s="29">
        <f>I64</f>
        <v>-312894</v>
      </c>
      <c r="J62" s="29">
        <f>J64</f>
        <v>-312894</v>
      </c>
    </row>
    <row r="63" spans="1:11" x14ac:dyDescent="0.3">
      <c r="A63" s="76"/>
      <c r="B63" s="77"/>
      <c r="C63" s="33"/>
      <c r="D63" s="27"/>
      <c r="E63" s="31"/>
      <c r="F63" s="30" t="s">
        <v>47</v>
      </c>
      <c r="G63" s="29"/>
      <c r="H63" s="29"/>
      <c r="I63" s="29"/>
      <c r="J63" s="29"/>
    </row>
    <row r="64" spans="1:11" x14ac:dyDescent="0.3">
      <c r="A64" s="76"/>
      <c r="B64" s="77"/>
      <c r="C64" s="33"/>
      <c r="D64" s="27"/>
      <c r="E64" s="31"/>
      <c r="F64" s="32" t="s">
        <v>16</v>
      </c>
      <c r="G64" s="29">
        <f t="shared" ref="G64:H64" si="27">G66</f>
        <v>-312894</v>
      </c>
      <c r="H64" s="29">
        <f t="shared" si="27"/>
        <v>-312894</v>
      </c>
      <c r="I64" s="29">
        <f>I66</f>
        <v>-312894</v>
      </c>
      <c r="J64" s="29">
        <f>J66</f>
        <v>-312894</v>
      </c>
    </row>
    <row r="65" spans="1:10" ht="34.5" x14ac:dyDescent="0.3">
      <c r="A65" s="76"/>
      <c r="B65" s="77"/>
      <c r="C65" s="33"/>
      <c r="D65" s="33"/>
      <c r="E65" s="33"/>
      <c r="F65" s="30" t="s">
        <v>48</v>
      </c>
      <c r="G65" s="29"/>
      <c r="H65" s="29"/>
      <c r="I65" s="29"/>
      <c r="J65" s="29"/>
    </row>
    <row r="66" spans="1:10" x14ac:dyDescent="0.3">
      <c r="A66" s="76"/>
      <c r="B66" s="77"/>
      <c r="C66" s="33"/>
      <c r="D66" s="33"/>
      <c r="E66" s="33"/>
      <c r="F66" s="30" t="s">
        <v>38</v>
      </c>
      <c r="G66" s="29">
        <f t="shared" ref="G66:G68" si="28">G67</f>
        <v>-312894</v>
      </c>
      <c r="H66" s="29">
        <f t="shared" ref="H66:H68" si="29">H67</f>
        <v>-312894</v>
      </c>
      <c r="I66" s="29">
        <f t="shared" ref="I66:J68" si="30">I67</f>
        <v>-312894</v>
      </c>
      <c r="J66" s="29">
        <f t="shared" si="30"/>
        <v>-312894</v>
      </c>
    </row>
    <row r="67" spans="1:10" x14ac:dyDescent="0.3">
      <c r="A67" s="76"/>
      <c r="B67" s="77"/>
      <c r="C67" s="33"/>
      <c r="D67" s="33"/>
      <c r="E67" s="33"/>
      <c r="F67" s="30" t="s">
        <v>49</v>
      </c>
      <c r="G67" s="29">
        <f t="shared" si="28"/>
        <v>-312894</v>
      </c>
      <c r="H67" s="29">
        <f t="shared" si="29"/>
        <v>-312894</v>
      </c>
      <c r="I67" s="29">
        <f t="shared" si="30"/>
        <v>-312894</v>
      </c>
      <c r="J67" s="29">
        <f t="shared" si="30"/>
        <v>-312894</v>
      </c>
    </row>
    <row r="68" spans="1:10" x14ac:dyDescent="0.3">
      <c r="A68" s="76"/>
      <c r="B68" s="77"/>
      <c r="C68" s="33"/>
      <c r="D68" s="33"/>
      <c r="E68" s="33"/>
      <c r="F68" s="30" t="s">
        <v>54</v>
      </c>
      <c r="G68" s="29">
        <f t="shared" si="28"/>
        <v>-312894</v>
      </c>
      <c r="H68" s="29">
        <f t="shared" si="29"/>
        <v>-312894</v>
      </c>
      <c r="I68" s="29">
        <f t="shared" si="30"/>
        <v>-312894</v>
      </c>
      <c r="J68" s="29">
        <f t="shared" si="30"/>
        <v>-312894</v>
      </c>
    </row>
    <row r="69" spans="1:10" x14ac:dyDescent="0.3">
      <c r="A69" s="76"/>
      <c r="B69" s="77"/>
      <c r="C69" s="33"/>
      <c r="D69" s="27"/>
      <c r="E69" s="31"/>
      <c r="F69" s="30" t="s">
        <v>55</v>
      </c>
      <c r="G69" s="29">
        <f>'1'!G17</f>
        <v>-312894</v>
      </c>
      <c r="H69" s="29">
        <f>'1'!H17</f>
        <v>-312894</v>
      </c>
      <c r="I69" s="29">
        <f>'1'!I17</f>
        <v>-312894</v>
      </c>
      <c r="J69" s="29">
        <f>'1'!J17</f>
        <v>-312894</v>
      </c>
    </row>
    <row r="70" spans="1:10" x14ac:dyDescent="0.3">
      <c r="A70" s="76"/>
      <c r="B70" s="77"/>
      <c r="C70" s="33"/>
      <c r="D70" s="27"/>
      <c r="E70" s="27">
        <v>11001</v>
      </c>
      <c r="F70" s="28" t="s">
        <v>18</v>
      </c>
      <c r="G70" s="29">
        <f t="shared" ref="G70:H70" si="31">G72</f>
        <v>312894</v>
      </c>
      <c r="H70" s="29">
        <f t="shared" si="31"/>
        <v>312894</v>
      </c>
      <c r="I70" s="29">
        <f>I72</f>
        <v>312894</v>
      </c>
      <c r="J70" s="29">
        <f>J72</f>
        <v>312894</v>
      </c>
    </row>
    <row r="71" spans="1:10" x14ac:dyDescent="0.3">
      <c r="A71" s="76"/>
      <c r="B71" s="77"/>
      <c r="C71" s="33"/>
      <c r="D71" s="27"/>
      <c r="E71" s="31"/>
      <c r="F71" s="30" t="s">
        <v>47</v>
      </c>
      <c r="G71" s="29"/>
      <c r="H71" s="29"/>
      <c r="I71" s="29"/>
      <c r="J71" s="29"/>
    </row>
    <row r="72" spans="1:10" x14ac:dyDescent="0.3">
      <c r="A72" s="76"/>
      <c r="B72" s="77"/>
      <c r="C72" s="33"/>
      <c r="D72" s="27"/>
      <c r="E72" s="31"/>
      <c r="F72" s="32" t="s">
        <v>16</v>
      </c>
      <c r="G72" s="29">
        <f t="shared" ref="G72:H72" si="32">G74</f>
        <v>312894</v>
      </c>
      <c r="H72" s="29">
        <f t="shared" si="32"/>
        <v>312894</v>
      </c>
      <c r="I72" s="29">
        <f>I74</f>
        <v>312894</v>
      </c>
      <c r="J72" s="29">
        <f>J74</f>
        <v>312894</v>
      </c>
    </row>
    <row r="73" spans="1:10" ht="34.5" x14ac:dyDescent="0.3">
      <c r="A73" s="76"/>
      <c r="B73" s="77"/>
      <c r="C73" s="33"/>
      <c r="D73" s="33"/>
      <c r="E73" s="33"/>
      <c r="F73" s="30" t="s">
        <v>48</v>
      </c>
      <c r="G73" s="29"/>
      <c r="H73" s="29"/>
      <c r="I73" s="29"/>
      <c r="J73" s="29"/>
    </row>
    <row r="74" spans="1:10" x14ac:dyDescent="0.3">
      <c r="A74" s="76"/>
      <c r="B74" s="77"/>
      <c r="C74" s="33"/>
      <c r="D74" s="33"/>
      <c r="E74" s="33"/>
      <c r="F74" s="30" t="s">
        <v>38</v>
      </c>
      <c r="G74" s="29">
        <f t="shared" ref="G74:J76" si="33">G75</f>
        <v>312894</v>
      </c>
      <c r="H74" s="29">
        <f t="shared" si="33"/>
        <v>312894</v>
      </c>
      <c r="I74" s="29">
        <f t="shared" si="33"/>
        <v>312894</v>
      </c>
      <c r="J74" s="29">
        <f t="shared" si="33"/>
        <v>312894</v>
      </c>
    </row>
    <row r="75" spans="1:10" x14ac:dyDescent="0.3">
      <c r="A75" s="76"/>
      <c r="B75" s="77"/>
      <c r="C75" s="33"/>
      <c r="D75" s="33"/>
      <c r="E75" s="33"/>
      <c r="F75" s="30" t="s">
        <v>49</v>
      </c>
      <c r="G75" s="29">
        <f t="shared" si="33"/>
        <v>312894</v>
      </c>
      <c r="H75" s="29">
        <f t="shared" si="33"/>
        <v>312894</v>
      </c>
      <c r="I75" s="29">
        <f t="shared" si="33"/>
        <v>312894</v>
      </c>
      <c r="J75" s="29">
        <f t="shared" si="33"/>
        <v>312894</v>
      </c>
    </row>
    <row r="76" spans="1:10" x14ac:dyDescent="0.3">
      <c r="A76" s="76"/>
      <c r="B76" s="77"/>
      <c r="C76" s="33"/>
      <c r="D76" s="33"/>
      <c r="E76" s="33"/>
      <c r="F76" s="30" t="s">
        <v>54</v>
      </c>
      <c r="G76" s="29">
        <f t="shared" si="33"/>
        <v>312894</v>
      </c>
      <c r="H76" s="29">
        <f t="shared" si="33"/>
        <v>312894</v>
      </c>
      <c r="I76" s="29">
        <f t="shared" si="33"/>
        <v>312894</v>
      </c>
      <c r="J76" s="29">
        <f t="shared" si="33"/>
        <v>312894</v>
      </c>
    </row>
    <row r="77" spans="1:10" x14ac:dyDescent="0.3">
      <c r="A77" s="76"/>
      <c r="B77" s="77"/>
      <c r="C77" s="33"/>
      <c r="D77" s="27"/>
      <c r="E77" s="31"/>
      <c r="F77" s="30" t="s">
        <v>55</v>
      </c>
      <c r="G77" s="29">
        <f>'1'!G18</f>
        <v>312894</v>
      </c>
      <c r="H77" s="29">
        <f>'1'!H18</f>
        <v>312894</v>
      </c>
      <c r="I77" s="29">
        <f>'1'!I18</f>
        <v>312894</v>
      </c>
      <c r="J77" s="29">
        <f>'1'!J18</f>
        <v>312894</v>
      </c>
    </row>
  </sheetData>
  <mergeCells count="8">
    <mergeCell ref="F2:J2"/>
    <mergeCell ref="F3:J3"/>
    <mergeCell ref="A5:J5"/>
    <mergeCell ref="A7:C7"/>
    <mergeCell ref="D7:E7"/>
    <mergeCell ref="F7:F8"/>
    <mergeCell ref="I6:J6"/>
    <mergeCell ref="G7:J7"/>
  </mergeCells>
  <pageMargins left="0.7" right="0.7" top="0.75" bottom="0.75" header="0.3" footer="0.3"/>
  <pageSetup scale="49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topLeftCell="B9" zoomScaleNormal="100" zoomScaleSheetLayoutView="100" workbookViewId="0">
      <selection activeCell="H22" sqref="H22"/>
    </sheetView>
  </sheetViews>
  <sheetFormatPr defaultRowHeight="17.25" x14ac:dyDescent="0.3"/>
  <cols>
    <col min="1" max="1" width="3.140625" style="6" hidden="1" customWidth="1"/>
    <col min="2" max="2" width="10.28515625" style="6" customWidth="1"/>
    <col min="3" max="3" width="14.7109375" style="6" customWidth="1"/>
    <col min="4" max="4" width="6.7109375" style="6" customWidth="1"/>
    <col min="5" max="5" width="9.140625" style="6" customWidth="1"/>
    <col min="6" max="6" width="48.85546875" style="6" customWidth="1"/>
    <col min="7" max="7" width="55.5703125" style="6" customWidth="1"/>
    <col min="8" max="8" width="22.85546875" style="6" customWidth="1"/>
    <col min="9" max="259" width="9.140625" style="6"/>
    <col min="260" max="260" width="3.140625" style="6" customWidth="1"/>
    <col min="261" max="261" width="14" style="6" customWidth="1"/>
    <col min="262" max="262" width="14.85546875" style="6" customWidth="1"/>
    <col min="263" max="263" width="48.28515625" style="6" customWidth="1"/>
    <col min="264" max="264" width="31.140625" style="6" customWidth="1"/>
    <col min="265" max="515" width="9.140625" style="6"/>
    <col min="516" max="516" width="3.140625" style="6" customWidth="1"/>
    <col min="517" max="517" width="14" style="6" customWidth="1"/>
    <col min="518" max="518" width="14.85546875" style="6" customWidth="1"/>
    <col min="519" max="519" width="48.28515625" style="6" customWidth="1"/>
    <col min="520" max="520" width="31.140625" style="6" customWidth="1"/>
    <col min="521" max="771" width="9.140625" style="6"/>
    <col min="772" max="772" width="3.140625" style="6" customWidth="1"/>
    <col min="773" max="773" width="14" style="6" customWidth="1"/>
    <col min="774" max="774" width="14.85546875" style="6" customWidth="1"/>
    <col min="775" max="775" width="48.28515625" style="6" customWidth="1"/>
    <col min="776" max="776" width="31.140625" style="6" customWidth="1"/>
    <col min="777" max="1027" width="9.140625" style="6"/>
    <col min="1028" max="1028" width="3.140625" style="6" customWidth="1"/>
    <col min="1029" max="1029" width="14" style="6" customWidth="1"/>
    <col min="1030" max="1030" width="14.85546875" style="6" customWidth="1"/>
    <col min="1031" max="1031" width="48.28515625" style="6" customWidth="1"/>
    <col min="1032" max="1032" width="31.140625" style="6" customWidth="1"/>
    <col min="1033" max="1283" width="9.140625" style="6"/>
    <col min="1284" max="1284" width="3.140625" style="6" customWidth="1"/>
    <col min="1285" max="1285" width="14" style="6" customWidth="1"/>
    <col min="1286" max="1286" width="14.85546875" style="6" customWidth="1"/>
    <col min="1287" max="1287" width="48.28515625" style="6" customWidth="1"/>
    <col min="1288" max="1288" width="31.140625" style="6" customWidth="1"/>
    <col min="1289" max="1539" width="9.140625" style="6"/>
    <col min="1540" max="1540" width="3.140625" style="6" customWidth="1"/>
    <col min="1541" max="1541" width="14" style="6" customWidth="1"/>
    <col min="1542" max="1542" width="14.85546875" style="6" customWidth="1"/>
    <col min="1543" max="1543" width="48.28515625" style="6" customWidth="1"/>
    <col min="1544" max="1544" width="31.140625" style="6" customWidth="1"/>
    <col min="1545" max="1795" width="9.140625" style="6"/>
    <col min="1796" max="1796" width="3.140625" style="6" customWidth="1"/>
    <col min="1797" max="1797" width="14" style="6" customWidth="1"/>
    <col min="1798" max="1798" width="14.85546875" style="6" customWidth="1"/>
    <col min="1799" max="1799" width="48.28515625" style="6" customWidth="1"/>
    <col min="1800" max="1800" width="31.140625" style="6" customWidth="1"/>
    <col min="1801" max="2051" width="9.140625" style="6"/>
    <col min="2052" max="2052" width="3.140625" style="6" customWidth="1"/>
    <col min="2053" max="2053" width="14" style="6" customWidth="1"/>
    <col min="2054" max="2054" width="14.85546875" style="6" customWidth="1"/>
    <col min="2055" max="2055" width="48.28515625" style="6" customWidth="1"/>
    <col min="2056" max="2056" width="31.140625" style="6" customWidth="1"/>
    <col min="2057" max="2307" width="9.140625" style="6"/>
    <col min="2308" max="2308" width="3.140625" style="6" customWidth="1"/>
    <col min="2309" max="2309" width="14" style="6" customWidth="1"/>
    <col min="2310" max="2310" width="14.85546875" style="6" customWidth="1"/>
    <col min="2311" max="2311" width="48.28515625" style="6" customWidth="1"/>
    <col min="2312" max="2312" width="31.140625" style="6" customWidth="1"/>
    <col min="2313" max="2563" width="9.140625" style="6"/>
    <col min="2564" max="2564" width="3.140625" style="6" customWidth="1"/>
    <col min="2565" max="2565" width="14" style="6" customWidth="1"/>
    <col min="2566" max="2566" width="14.85546875" style="6" customWidth="1"/>
    <col min="2567" max="2567" width="48.28515625" style="6" customWidth="1"/>
    <col min="2568" max="2568" width="31.140625" style="6" customWidth="1"/>
    <col min="2569" max="2819" width="9.140625" style="6"/>
    <col min="2820" max="2820" width="3.140625" style="6" customWidth="1"/>
    <col min="2821" max="2821" width="14" style="6" customWidth="1"/>
    <col min="2822" max="2822" width="14.85546875" style="6" customWidth="1"/>
    <col min="2823" max="2823" width="48.28515625" style="6" customWidth="1"/>
    <col min="2824" max="2824" width="31.140625" style="6" customWidth="1"/>
    <col min="2825" max="3075" width="9.140625" style="6"/>
    <col min="3076" max="3076" width="3.140625" style="6" customWidth="1"/>
    <col min="3077" max="3077" width="14" style="6" customWidth="1"/>
    <col min="3078" max="3078" width="14.85546875" style="6" customWidth="1"/>
    <col min="3079" max="3079" width="48.28515625" style="6" customWidth="1"/>
    <col min="3080" max="3080" width="31.140625" style="6" customWidth="1"/>
    <col min="3081" max="3331" width="9.140625" style="6"/>
    <col min="3332" max="3332" width="3.140625" style="6" customWidth="1"/>
    <col min="3333" max="3333" width="14" style="6" customWidth="1"/>
    <col min="3334" max="3334" width="14.85546875" style="6" customWidth="1"/>
    <col min="3335" max="3335" width="48.28515625" style="6" customWidth="1"/>
    <col min="3336" max="3336" width="31.140625" style="6" customWidth="1"/>
    <col min="3337" max="3587" width="9.140625" style="6"/>
    <col min="3588" max="3588" width="3.140625" style="6" customWidth="1"/>
    <col min="3589" max="3589" width="14" style="6" customWidth="1"/>
    <col min="3590" max="3590" width="14.85546875" style="6" customWidth="1"/>
    <col min="3591" max="3591" width="48.28515625" style="6" customWidth="1"/>
    <col min="3592" max="3592" width="31.140625" style="6" customWidth="1"/>
    <col min="3593" max="3843" width="9.140625" style="6"/>
    <col min="3844" max="3844" width="3.140625" style="6" customWidth="1"/>
    <col min="3845" max="3845" width="14" style="6" customWidth="1"/>
    <col min="3846" max="3846" width="14.85546875" style="6" customWidth="1"/>
    <col min="3847" max="3847" width="48.28515625" style="6" customWidth="1"/>
    <col min="3848" max="3848" width="31.140625" style="6" customWidth="1"/>
    <col min="3849" max="4099" width="9.140625" style="6"/>
    <col min="4100" max="4100" width="3.140625" style="6" customWidth="1"/>
    <col min="4101" max="4101" width="14" style="6" customWidth="1"/>
    <col min="4102" max="4102" width="14.85546875" style="6" customWidth="1"/>
    <col min="4103" max="4103" width="48.28515625" style="6" customWidth="1"/>
    <col min="4104" max="4104" width="31.140625" style="6" customWidth="1"/>
    <col min="4105" max="4355" width="9.140625" style="6"/>
    <col min="4356" max="4356" width="3.140625" style="6" customWidth="1"/>
    <col min="4357" max="4357" width="14" style="6" customWidth="1"/>
    <col min="4358" max="4358" width="14.85546875" style="6" customWidth="1"/>
    <col min="4359" max="4359" width="48.28515625" style="6" customWidth="1"/>
    <col min="4360" max="4360" width="31.140625" style="6" customWidth="1"/>
    <col min="4361" max="4611" width="9.140625" style="6"/>
    <col min="4612" max="4612" width="3.140625" style="6" customWidth="1"/>
    <col min="4613" max="4613" width="14" style="6" customWidth="1"/>
    <col min="4614" max="4614" width="14.85546875" style="6" customWidth="1"/>
    <col min="4615" max="4615" width="48.28515625" style="6" customWidth="1"/>
    <col min="4616" max="4616" width="31.140625" style="6" customWidth="1"/>
    <col min="4617" max="4867" width="9.140625" style="6"/>
    <col min="4868" max="4868" width="3.140625" style="6" customWidth="1"/>
    <col min="4869" max="4869" width="14" style="6" customWidth="1"/>
    <col min="4870" max="4870" width="14.85546875" style="6" customWidth="1"/>
    <col min="4871" max="4871" width="48.28515625" style="6" customWidth="1"/>
    <col min="4872" max="4872" width="31.140625" style="6" customWidth="1"/>
    <col min="4873" max="5123" width="9.140625" style="6"/>
    <col min="5124" max="5124" width="3.140625" style="6" customWidth="1"/>
    <col min="5125" max="5125" width="14" style="6" customWidth="1"/>
    <col min="5126" max="5126" width="14.85546875" style="6" customWidth="1"/>
    <col min="5127" max="5127" width="48.28515625" style="6" customWidth="1"/>
    <col min="5128" max="5128" width="31.140625" style="6" customWidth="1"/>
    <col min="5129" max="5379" width="9.140625" style="6"/>
    <col min="5380" max="5380" width="3.140625" style="6" customWidth="1"/>
    <col min="5381" max="5381" width="14" style="6" customWidth="1"/>
    <col min="5382" max="5382" width="14.85546875" style="6" customWidth="1"/>
    <col min="5383" max="5383" width="48.28515625" style="6" customWidth="1"/>
    <col min="5384" max="5384" width="31.140625" style="6" customWidth="1"/>
    <col min="5385" max="5635" width="9.140625" style="6"/>
    <col min="5636" max="5636" width="3.140625" style="6" customWidth="1"/>
    <col min="5637" max="5637" width="14" style="6" customWidth="1"/>
    <col min="5638" max="5638" width="14.85546875" style="6" customWidth="1"/>
    <col min="5639" max="5639" width="48.28515625" style="6" customWidth="1"/>
    <col min="5640" max="5640" width="31.140625" style="6" customWidth="1"/>
    <col min="5641" max="5891" width="9.140625" style="6"/>
    <col min="5892" max="5892" width="3.140625" style="6" customWidth="1"/>
    <col min="5893" max="5893" width="14" style="6" customWidth="1"/>
    <col min="5894" max="5894" width="14.85546875" style="6" customWidth="1"/>
    <col min="5895" max="5895" width="48.28515625" style="6" customWidth="1"/>
    <col min="5896" max="5896" width="31.140625" style="6" customWidth="1"/>
    <col min="5897" max="6147" width="9.140625" style="6"/>
    <col min="6148" max="6148" width="3.140625" style="6" customWidth="1"/>
    <col min="6149" max="6149" width="14" style="6" customWidth="1"/>
    <col min="6150" max="6150" width="14.85546875" style="6" customWidth="1"/>
    <col min="6151" max="6151" width="48.28515625" style="6" customWidth="1"/>
    <col min="6152" max="6152" width="31.140625" style="6" customWidth="1"/>
    <col min="6153" max="6403" width="9.140625" style="6"/>
    <col min="6404" max="6404" width="3.140625" style="6" customWidth="1"/>
    <col min="6405" max="6405" width="14" style="6" customWidth="1"/>
    <col min="6406" max="6406" width="14.85546875" style="6" customWidth="1"/>
    <col min="6407" max="6407" width="48.28515625" style="6" customWidth="1"/>
    <col min="6408" max="6408" width="31.140625" style="6" customWidth="1"/>
    <col min="6409" max="6659" width="9.140625" style="6"/>
    <col min="6660" max="6660" width="3.140625" style="6" customWidth="1"/>
    <col min="6661" max="6661" width="14" style="6" customWidth="1"/>
    <col min="6662" max="6662" width="14.85546875" style="6" customWidth="1"/>
    <col min="6663" max="6663" width="48.28515625" style="6" customWidth="1"/>
    <col min="6664" max="6664" width="31.140625" style="6" customWidth="1"/>
    <col min="6665" max="6915" width="9.140625" style="6"/>
    <col min="6916" max="6916" width="3.140625" style="6" customWidth="1"/>
    <col min="6917" max="6917" width="14" style="6" customWidth="1"/>
    <col min="6918" max="6918" width="14.85546875" style="6" customWidth="1"/>
    <col min="6919" max="6919" width="48.28515625" style="6" customWidth="1"/>
    <col min="6920" max="6920" width="31.140625" style="6" customWidth="1"/>
    <col min="6921" max="7171" width="9.140625" style="6"/>
    <col min="7172" max="7172" width="3.140625" style="6" customWidth="1"/>
    <col min="7173" max="7173" width="14" style="6" customWidth="1"/>
    <col min="7174" max="7174" width="14.85546875" style="6" customWidth="1"/>
    <col min="7175" max="7175" width="48.28515625" style="6" customWidth="1"/>
    <col min="7176" max="7176" width="31.140625" style="6" customWidth="1"/>
    <col min="7177" max="7427" width="9.140625" style="6"/>
    <col min="7428" max="7428" width="3.140625" style="6" customWidth="1"/>
    <col min="7429" max="7429" width="14" style="6" customWidth="1"/>
    <col min="7430" max="7430" width="14.85546875" style="6" customWidth="1"/>
    <col min="7431" max="7431" width="48.28515625" style="6" customWidth="1"/>
    <col min="7432" max="7432" width="31.140625" style="6" customWidth="1"/>
    <col min="7433" max="7683" width="9.140625" style="6"/>
    <col min="7684" max="7684" width="3.140625" style="6" customWidth="1"/>
    <col min="7685" max="7685" width="14" style="6" customWidth="1"/>
    <col min="7686" max="7686" width="14.85546875" style="6" customWidth="1"/>
    <col min="7687" max="7687" width="48.28515625" style="6" customWidth="1"/>
    <col min="7688" max="7688" width="31.140625" style="6" customWidth="1"/>
    <col min="7689" max="7939" width="9.140625" style="6"/>
    <col min="7940" max="7940" width="3.140625" style="6" customWidth="1"/>
    <col min="7941" max="7941" width="14" style="6" customWidth="1"/>
    <col min="7942" max="7942" width="14.85546875" style="6" customWidth="1"/>
    <col min="7943" max="7943" width="48.28515625" style="6" customWidth="1"/>
    <col min="7944" max="7944" width="31.140625" style="6" customWidth="1"/>
    <col min="7945" max="8195" width="9.140625" style="6"/>
    <col min="8196" max="8196" width="3.140625" style="6" customWidth="1"/>
    <col min="8197" max="8197" width="14" style="6" customWidth="1"/>
    <col min="8198" max="8198" width="14.85546875" style="6" customWidth="1"/>
    <col min="8199" max="8199" width="48.28515625" style="6" customWidth="1"/>
    <col min="8200" max="8200" width="31.140625" style="6" customWidth="1"/>
    <col min="8201" max="8451" width="9.140625" style="6"/>
    <col min="8452" max="8452" width="3.140625" style="6" customWidth="1"/>
    <col min="8453" max="8453" width="14" style="6" customWidth="1"/>
    <col min="8454" max="8454" width="14.85546875" style="6" customWidth="1"/>
    <col min="8455" max="8455" width="48.28515625" style="6" customWidth="1"/>
    <col min="8456" max="8456" width="31.140625" style="6" customWidth="1"/>
    <col min="8457" max="8707" width="9.140625" style="6"/>
    <col min="8708" max="8708" width="3.140625" style="6" customWidth="1"/>
    <col min="8709" max="8709" width="14" style="6" customWidth="1"/>
    <col min="8710" max="8710" width="14.85546875" style="6" customWidth="1"/>
    <col min="8711" max="8711" width="48.28515625" style="6" customWidth="1"/>
    <col min="8712" max="8712" width="31.140625" style="6" customWidth="1"/>
    <col min="8713" max="8963" width="9.140625" style="6"/>
    <col min="8964" max="8964" width="3.140625" style="6" customWidth="1"/>
    <col min="8965" max="8965" width="14" style="6" customWidth="1"/>
    <col min="8966" max="8966" width="14.85546875" style="6" customWidth="1"/>
    <col min="8967" max="8967" width="48.28515625" style="6" customWidth="1"/>
    <col min="8968" max="8968" width="31.140625" style="6" customWidth="1"/>
    <col min="8969" max="9219" width="9.140625" style="6"/>
    <col min="9220" max="9220" width="3.140625" style="6" customWidth="1"/>
    <col min="9221" max="9221" width="14" style="6" customWidth="1"/>
    <col min="9222" max="9222" width="14.85546875" style="6" customWidth="1"/>
    <col min="9223" max="9223" width="48.28515625" style="6" customWidth="1"/>
    <col min="9224" max="9224" width="31.140625" style="6" customWidth="1"/>
    <col min="9225" max="9475" width="9.140625" style="6"/>
    <col min="9476" max="9476" width="3.140625" style="6" customWidth="1"/>
    <col min="9477" max="9477" width="14" style="6" customWidth="1"/>
    <col min="9478" max="9478" width="14.85546875" style="6" customWidth="1"/>
    <col min="9479" max="9479" width="48.28515625" style="6" customWidth="1"/>
    <col min="9480" max="9480" width="31.140625" style="6" customWidth="1"/>
    <col min="9481" max="9731" width="9.140625" style="6"/>
    <col min="9732" max="9732" width="3.140625" style="6" customWidth="1"/>
    <col min="9733" max="9733" width="14" style="6" customWidth="1"/>
    <col min="9734" max="9734" width="14.85546875" style="6" customWidth="1"/>
    <col min="9735" max="9735" width="48.28515625" style="6" customWidth="1"/>
    <col min="9736" max="9736" width="31.140625" style="6" customWidth="1"/>
    <col min="9737" max="9987" width="9.140625" style="6"/>
    <col min="9988" max="9988" width="3.140625" style="6" customWidth="1"/>
    <col min="9989" max="9989" width="14" style="6" customWidth="1"/>
    <col min="9990" max="9990" width="14.85546875" style="6" customWidth="1"/>
    <col min="9991" max="9991" width="48.28515625" style="6" customWidth="1"/>
    <col min="9992" max="9992" width="31.140625" style="6" customWidth="1"/>
    <col min="9993" max="10243" width="9.140625" style="6"/>
    <col min="10244" max="10244" width="3.140625" style="6" customWidth="1"/>
    <col min="10245" max="10245" width="14" style="6" customWidth="1"/>
    <col min="10246" max="10246" width="14.85546875" style="6" customWidth="1"/>
    <col min="10247" max="10247" width="48.28515625" style="6" customWidth="1"/>
    <col min="10248" max="10248" width="31.140625" style="6" customWidth="1"/>
    <col min="10249" max="10499" width="9.140625" style="6"/>
    <col min="10500" max="10500" width="3.140625" style="6" customWidth="1"/>
    <col min="10501" max="10501" width="14" style="6" customWidth="1"/>
    <col min="10502" max="10502" width="14.85546875" style="6" customWidth="1"/>
    <col min="10503" max="10503" width="48.28515625" style="6" customWidth="1"/>
    <col min="10504" max="10504" width="31.140625" style="6" customWidth="1"/>
    <col min="10505" max="10755" width="9.140625" style="6"/>
    <col min="10756" max="10756" width="3.140625" style="6" customWidth="1"/>
    <col min="10757" max="10757" width="14" style="6" customWidth="1"/>
    <col min="10758" max="10758" width="14.85546875" style="6" customWidth="1"/>
    <col min="10759" max="10759" width="48.28515625" style="6" customWidth="1"/>
    <col min="10760" max="10760" width="31.140625" style="6" customWidth="1"/>
    <col min="10761" max="11011" width="9.140625" style="6"/>
    <col min="11012" max="11012" width="3.140625" style="6" customWidth="1"/>
    <col min="11013" max="11013" width="14" style="6" customWidth="1"/>
    <col min="11014" max="11014" width="14.85546875" style="6" customWidth="1"/>
    <col min="11015" max="11015" width="48.28515625" style="6" customWidth="1"/>
    <col min="11016" max="11016" width="31.140625" style="6" customWidth="1"/>
    <col min="11017" max="11267" width="9.140625" style="6"/>
    <col min="11268" max="11268" width="3.140625" style="6" customWidth="1"/>
    <col min="11269" max="11269" width="14" style="6" customWidth="1"/>
    <col min="11270" max="11270" width="14.85546875" style="6" customWidth="1"/>
    <col min="11271" max="11271" width="48.28515625" style="6" customWidth="1"/>
    <col min="11272" max="11272" width="31.140625" style="6" customWidth="1"/>
    <col min="11273" max="11523" width="9.140625" style="6"/>
    <col min="11524" max="11524" width="3.140625" style="6" customWidth="1"/>
    <col min="11525" max="11525" width="14" style="6" customWidth="1"/>
    <col min="11526" max="11526" width="14.85546875" style="6" customWidth="1"/>
    <col min="11527" max="11527" width="48.28515625" style="6" customWidth="1"/>
    <col min="11528" max="11528" width="31.140625" style="6" customWidth="1"/>
    <col min="11529" max="11779" width="9.140625" style="6"/>
    <col min="11780" max="11780" width="3.140625" style="6" customWidth="1"/>
    <col min="11781" max="11781" width="14" style="6" customWidth="1"/>
    <col min="11782" max="11782" width="14.85546875" style="6" customWidth="1"/>
    <col min="11783" max="11783" width="48.28515625" style="6" customWidth="1"/>
    <col min="11784" max="11784" width="31.140625" style="6" customWidth="1"/>
    <col min="11785" max="12035" width="9.140625" style="6"/>
    <col min="12036" max="12036" width="3.140625" style="6" customWidth="1"/>
    <col min="12037" max="12037" width="14" style="6" customWidth="1"/>
    <col min="12038" max="12038" width="14.85546875" style="6" customWidth="1"/>
    <col min="12039" max="12039" width="48.28515625" style="6" customWidth="1"/>
    <col min="12040" max="12040" width="31.140625" style="6" customWidth="1"/>
    <col min="12041" max="12291" width="9.140625" style="6"/>
    <col min="12292" max="12292" width="3.140625" style="6" customWidth="1"/>
    <col min="12293" max="12293" width="14" style="6" customWidth="1"/>
    <col min="12294" max="12294" width="14.85546875" style="6" customWidth="1"/>
    <col min="12295" max="12295" width="48.28515625" style="6" customWidth="1"/>
    <col min="12296" max="12296" width="31.140625" style="6" customWidth="1"/>
    <col min="12297" max="12547" width="9.140625" style="6"/>
    <col min="12548" max="12548" width="3.140625" style="6" customWidth="1"/>
    <col min="12549" max="12549" width="14" style="6" customWidth="1"/>
    <col min="12550" max="12550" width="14.85546875" style="6" customWidth="1"/>
    <col min="12551" max="12551" width="48.28515625" style="6" customWidth="1"/>
    <col min="12552" max="12552" width="31.140625" style="6" customWidth="1"/>
    <col min="12553" max="12803" width="9.140625" style="6"/>
    <col min="12804" max="12804" width="3.140625" style="6" customWidth="1"/>
    <col min="12805" max="12805" width="14" style="6" customWidth="1"/>
    <col min="12806" max="12806" width="14.85546875" style="6" customWidth="1"/>
    <col min="12807" max="12807" width="48.28515625" style="6" customWidth="1"/>
    <col min="12808" max="12808" width="31.140625" style="6" customWidth="1"/>
    <col min="12809" max="13059" width="9.140625" style="6"/>
    <col min="13060" max="13060" width="3.140625" style="6" customWidth="1"/>
    <col min="13061" max="13061" width="14" style="6" customWidth="1"/>
    <col min="13062" max="13062" width="14.85546875" style="6" customWidth="1"/>
    <col min="13063" max="13063" width="48.28515625" style="6" customWidth="1"/>
    <col min="13064" max="13064" width="31.140625" style="6" customWidth="1"/>
    <col min="13065" max="13315" width="9.140625" style="6"/>
    <col min="13316" max="13316" width="3.140625" style="6" customWidth="1"/>
    <col min="13317" max="13317" width="14" style="6" customWidth="1"/>
    <col min="13318" max="13318" width="14.85546875" style="6" customWidth="1"/>
    <col min="13319" max="13319" width="48.28515625" style="6" customWidth="1"/>
    <col min="13320" max="13320" width="31.140625" style="6" customWidth="1"/>
    <col min="13321" max="13571" width="9.140625" style="6"/>
    <col min="13572" max="13572" width="3.140625" style="6" customWidth="1"/>
    <col min="13573" max="13573" width="14" style="6" customWidth="1"/>
    <col min="13574" max="13574" width="14.85546875" style="6" customWidth="1"/>
    <col min="13575" max="13575" width="48.28515625" style="6" customWidth="1"/>
    <col min="13576" max="13576" width="31.140625" style="6" customWidth="1"/>
    <col min="13577" max="13827" width="9.140625" style="6"/>
    <col min="13828" max="13828" width="3.140625" style="6" customWidth="1"/>
    <col min="13829" max="13829" width="14" style="6" customWidth="1"/>
    <col min="13830" max="13830" width="14.85546875" style="6" customWidth="1"/>
    <col min="13831" max="13831" width="48.28515625" style="6" customWidth="1"/>
    <col min="13832" max="13832" width="31.140625" style="6" customWidth="1"/>
    <col min="13833" max="14083" width="9.140625" style="6"/>
    <col min="14084" max="14084" width="3.140625" style="6" customWidth="1"/>
    <col min="14085" max="14085" width="14" style="6" customWidth="1"/>
    <col min="14086" max="14086" width="14.85546875" style="6" customWidth="1"/>
    <col min="14087" max="14087" width="48.28515625" style="6" customWidth="1"/>
    <col min="14088" max="14088" width="31.140625" style="6" customWidth="1"/>
    <col min="14089" max="14339" width="9.140625" style="6"/>
    <col min="14340" max="14340" width="3.140625" style="6" customWidth="1"/>
    <col min="14341" max="14341" width="14" style="6" customWidth="1"/>
    <col min="14342" max="14342" width="14.85546875" style="6" customWidth="1"/>
    <col min="14343" max="14343" width="48.28515625" style="6" customWidth="1"/>
    <col min="14344" max="14344" width="31.140625" style="6" customWidth="1"/>
    <col min="14345" max="14595" width="9.140625" style="6"/>
    <col min="14596" max="14596" width="3.140625" style="6" customWidth="1"/>
    <col min="14597" max="14597" width="14" style="6" customWidth="1"/>
    <col min="14598" max="14598" width="14.85546875" style="6" customWidth="1"/>
    <col min="14599" max="14599" width="48.28515625" style="6" customWidth="1"/>
    <col min="14600" max="14600" width="31.140625" style="6" customWidth="1"/>
    <col min="14601" max="14851" width="9.140625" style="6"/>
    <col min="14852" max="14852" width="3.140625" style="6" customWidth="1"/>
    <col min="14853" max="14853" width="14" style="6" customWidth="1"/>
    <col min="14854" max="14854" width="14.85546875" style="6" customWidth="1"/>
    <col min="14855" max="14855" width="48.28515625" style="6" customWidth="1"/>
    <col min="14856" max="14856" width="31.140625" style="6" customWidth="1"/>
    <col min="14857" max="15107" width="9.140625" style="6"/>
    <col min="15108" max="15108" width="3.140625" style="6" customWidth="1"/>
    <col min="15109" max="15109" width="14" style="6" customWidth="1"/>
    <col min="15110" max="15110" width="14.85546875" style="6" customWidth="1"/>
    <col min="15111" max="15111" width="48.28515625" style="6" customWidth="1"/>
    <col min="15112" max="15112" width="31.140625" style="6" customWidth="1"/>
    <col min="15113" max="15363" width="9.140625" style="6"/>
    <col min="15364" max="15364" width="3.140625" style="6" customWidth="1"/>
    <col min="15365" max="15365" width="14" style="6" customWidth="1"/>
    <col min="15366" max="15366" width="14.85546875" style="6" customWidth="1"/>
    <col min="15367" max="15367" width="48.28515625" style="6" customWidth="1"/>
    <col min="15368" max="15368" width="31.140625" style="6" customWidth="1"/>
    <col min="15369" max="15619" width="9.140625" style="6"/>
    <col min="15620" max="15620" width="3.140625" style="6" customWidth="1"/>
    <col min="15621" max="15621" width="14" style="6" customWidth="1"/>
    <col min="15622" max="15622" width="14.85546875" style="6" customWidth="1"/>
    <col min="15623" max="15623" width="48.28515625" style="6" customWidth="1"/>
    <col min="15624" max="15624" width="31.140625" style="6" customWidth="1"/>
    <col min="15625" max="15875" width="9.140625" style="6"/>
    <col min="15876" max="15876" width="3.140625" style="6" customWidth="1"/>
    <col min="15877" max="15877" width="14" style="6" customWidth="1"/>
    <col min="15878" max="15878" width="14.85546875" style="6" customWidth="1"/>
    <col min="15879" max="15879" width="48.28515625" style="6" customWidth="1"/>
    <col min="15880" max="15880" width="31.140625" style="6" customWidth="1"/>
    <col min="15881" max="16131" width="9.140625" style="6"/>
    <col min="16132" max="16132" width="3.140625" style="6" customWidth="1"/>
    <col min="16133" max="16133" width="14" style="6" customWidth="1"/>
    <col min="16134" max="16134" width="14.85546875" style="6" customWidth="1"/>
    <col min="16135" max="16135" width="48.28515625" style="6" customWidth="1"/>
    <col min="16136" max="16136" width="31.140625" style="6" customWidth="1"/>
    <col min="16137" max="16384" width="9.140625" style="6"/>
  </cols>
  <sheetData>
    <row r="1" spans="1:13" x14ac:dyDescent="0.3">
      <c r="G1" s="10"/>
      <c r="H1" s="10"/>
    </row>
    <row r="2" spans="1:13" x14ac:dyDescent="0.3">
      <c r="G2" s="10"/>
      <c r="H2" s="10" t="s">
        <v>75</v>
      </c>
    </row>
    <row r="3" spans="1:13" x14ac:dyDescent="0.3">
      <c r="A3" s="9" t="s">
        <v>25</v>
      </c>
      <c r="G3" s="10"/>
      <c r="H3" s="10" t="s">
        <v>57</v>
      </c>
    </row>
    <row r="4" spans="1:13" x14ac:dyDescent="0.3">
      <c r="G4" s="10"/>
      <c r="H4" s="10" t="s">
        <v>26</v>
      </c>
    </row>
    <row r="6" spans="1:13" ht="39" customHeight="1" x14ac:dyDescent="0.3">
      <c r="B6" s="133" t="s">
        <v>105</v>
      </c>
      <c r="C6" s="134"/>
      <c r="D6" s="134"/>
      <c r="E6" s="134"/>
      <c r="F6" s="134"/>
      <c r="G6" s="134"/>
      <c r="H6" s="134"/>
    </row>
    <row r="7" spans="1:13" ht="18" thickBot="1" x14ac:dyDescent="0.35">
      <c r="G7" s="35"/>
      <c r="H7" s="35" t="s">
        <v>23</v>
      </c>
    </row>
    <row r="8" spans="1:13" s="36" customFormat="1" ht="120.75" x14ac:dyDescent="0.25">
      <c r="B8" s="135" t="s">
        <v>69</v>
      </c>
      <c r="C8" s="136"/>
      <c r="D8" s="137" t="s">
        <v>70</v>
      </c>
      <c r="E8" s="137"/>
      <c r="F8" s="137"/>
      <c r="G8" s="139" t="s">
        <v>71</v>
      </c>
      <c r="H8" s="37" t="s">
        <v>30</v>
      </c>
      <c r="J8" s="38"/>
      <c r="K8" s="38"/>
      <c r="L8" s="38"/>
      <c r="M8" s="38"/>
    </row>
    <row r="9" spans="1:13" s="36" customFormat="1" x14ac:dyDescent="0.25">
      <c r="B9" s="141" t="s">
        <v>34</v>
      </c>
      <c r="C9" s="142" t="s">
        <v>35</v>
      </c>
      <c r="D9" s="138"/>
      <c r="E9" s="138"/>
      <c r="F9" s="138"/>
      <c r="G9" s="140"/>
      <c r="H9" s="143" t="s">
        <v>37</v>
      </c>
      <c r="J9" s="38"/>
      <c r="K9" s="38"/>
      <c r="L9" s="38"/>
      <c r="M9" s="38"/>
    </row>
    <row r="10" spans="1:13" x14ac:dyDescent="0.3">
      <c r="B10" s="141"/>
      <c r="C10" s="142"/>
      <c r="D10" s="138"/>
      <c r="E10" s="138"/>
      <c r="F10" s="138"/>
      <c r="G10" s="140"/>
      <c r="H10" s="143"/>
    </row>
    <row r="11" spans="1:13" x14ac:dyDescent="0.3">
      <c r="B11" s="39" t="s">
        <v>72</v>
      </c>
      <c r="C11" s="40" t="s">
        <v>73</v>
      </c>
      <c r="D11" s="138">
        <v>3</v>
      </c>
      <c r="E11" s="138"/>
      <c r="F11" s="138"/>
      <c r="G11" s="41">
        <v>4</v>
      </c>
      <c r="H11" s="42">
        <v>5</v>
      </c>
    </row>
    <row r="12" spans="1:13" x14ac:dyDescent="0.3">
      <c r="B12" s="147" t="s">
        <v>74</v>
      </c>
      <c r="C12" s="130"/>
      <c r="D12" s="130"/>
      <c r="E12" s="130"/>
      <c r="F12" s="130"/>
      <c r="G12" s="130"/>
      <c r="H12" s="43">
        <f>H13</f>
        <v>0</v>
      </c>
    </row>
    <row r="13" spans="1:13" ht="33" customHeight="1" x14ac:dyDescent="0.3">
      <c r="B13" s="4">
        <v>1141</v>
      </c>
      <c r="C13" s="148" t="str">
        <f>'1'!D11</f>
        <v>Երեխաների հիմնահարցեր</v>
      </c>
      <c r="D13" s="149"/>
      <c r="E13" s="149"/>
      <c r="F13" s="150"/>
      <c r="G13" s="81"/>
      <c r="H13" s="46">
        <f>H14+H19+H23</f>
        <v>0</v>
      </c>
    </row>
    <row r="14" spans="1:13" ht="33" customHeight="1" x14ac:dyDescent="0.3">
      <c r="B14" s="89"/>
      <c r="C14" s="82">
        <v>11001</v>
      </c>
      <c r="D14" s="151" t="s">
        <v>122</v>
      </c>
      <c r="E14" s="152"/>
      <c r="F14" s="153"/>
      <c r="G14" s="89" t="s">
        <v>74</v>
      </c>
      <c r="H14" s="111">
        <f>H15+H16+H17+H18</f>
        <v>-153000</v>
      </c>
    </row>
    <row r="15" spans="1:13" ht="33" customHeight="1" x14ac:dyDescent="0.3">
      <c r="B15" s="89"/>
      <c r="C15" s="90"/>
      <c r="D15" s="91"/>
      <c r="E15" s="91"/>
      <c r="F15" s="92"/>
      <c r="G15" s="108" t="s">
        <v>129</v>
      </c>
      <c r="H15" s="111">
        <v>-20000</v>
      </c>
    </row>
    <row r="16" spans="1:13" ht="33" customHeight="1" x14ac:dyDescent="0.3">
      <c r="B16" s="89"/>
      <c r="C16" s="90"/>
      <c r="D16" s="91"/>
      <c r="E16" s="91"/>
      <c r="F16" s="92"/>
      <c r="G16" s="108" t="s">
        <v>130</v>
      </c>
      <c r="H16" s="111">
        <v>-103000</v>
      </c>
    </row>
    <row r="17" spans="2:8" ht="33" customHeight="1" x14ac:dyDescent="0.3">
      <c r="B17" s="89"/>
      <c r="C17" s="90"/>
      <c r="D17" s="91"/>
      <c r="E17" s="91"/>
      <c r="F17" s="92"/>
      <c r="G17" s="108" t="s">
        <v>131</v>
      </c>
      <c r="H17" s="111">
        <v>-20000</v>
      </c>
    </row>
    <row r="18" spans="2:8" ht="33" customHeight="1" x14ac:dyDescent="0.3">
      <c r="B18" s="89"/>
      <c r="C18" s="90"/>
      <c r="D18" s="91"/>
      <c r="E18" s="91"/>
      <c r="F18" s="92"/>
      <c r="G18" s="109" t="s">
        <v>132</v>
      </c>
      <c r="H18" s="111">
        <v>-10000</v>
      </c>
    </row>
    <row r="19" spans="2:8" ht="33" customHeight="1" x14ac:dyDescent="0.3">
      <c r="B19" s="89"/>
      <c r="C19" s="90">
        <v>11007</v>
      </c>
      <c r="D19" s="145" t="s">
        <v>133</v>
      </c>
      <c r="E19" s="146"/>
      <c r="F19" s="146"/>
      <c r="G19" s="89" t="s">
        <v>74</v>
      </c>
      <c r="H19" s="111">
        <f>H20+H21+H22</f>
        <v>-159894</v>
      </c>
    </row>
    <row r="20" spans="2:8" ht="33" customHeight="1" x14ac:dyDescent="0.3">
      <c r="B20" s="89"/>
      <c r="C20" s="90"/>
      <c r="D20" s="91"/>
      <c r="E20" s="91"/>
      <c r="F20" s="92"/>
      <c r="G20" s="110" t="s">
        <v>134</v>
      </c>
      <c r="H20" s="111">
        <v>-30000</v>
      </c>
    </row>
    <row r="21" spans="2:8" ht="33" customHeight="1" x14ac:dyDescent="0.3">
      <c r="B21" s="89"/>
      <c r="C21" s="90"/>
      <c r="D21" s="91"/>
      <c r="E21" s="91"/>
      <c r="F21" s="92"/>
      <c r="G21" s="110" t="s">
        <v>135</v>
      </c>
      <c r="H21" s="111">
        <v>-79894</v>
      </c>
    </row>
    <row r="22" spans="2:8" ht="33" customHeight="1" x14ac:dyDescent="0.3">
      <c r="B22" s="89"/>
      <c r="C22" s="90"/>
      <c r="D22" s="91"/>
      <c r="E22" s="91"/>
      <c r="F22" s="92"/>
      <c r="G22" s="110" t="s">
        <v>136</v>
      </c>
      <c r="H22" s="111">
        <v>-50000</v>
      </c>
    </row>
    <row r="23" spans="2:8" ht="67.5" customHeight="1" x14ac:dyDescent="0.3">
      <c r="B23" s="144"/>
      <c r="C23" s="82">
        <v>11021</v>
      </c>
      <c r="D23" s="145" t="str">
        <f>'1'!D14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E23" s="146"/>
      <c r="F23" s="146"/>
      <c r="G23" s="4" t="s">
        <v>74</v>
      </c>
      <c r="H23" s="47">
        <f>SUM(H24:H24)</f>
        <v>312894</v>
      </c>
    </row>
    <row r="24" spans="2:8" ht="23.25" customHeight="1" x14ac:dyDescent="0.3">
      <c r="B24" s="144"/>
      <c r="C24" s="83"/>
      <c r="D24" s="81"/>
      <c r="E24" s="81"/>
      <c r="F24" s="81"/>
      <c r="G24" s="109" t="s">
        <v>76</v>
      </c>
      <c r="H24" s="46">
        <f>'1'!J14</f>
        <v>312894</v>
      </c>
    </row>
  </sheetData>
  <mergeCells count="14">
    <mergeCell ref="B23:B24"/>
    <mergeCell ref="D23:F23"/>
    <mergeCell ref="D11:F11"/>
    <mergeCell ref="B12:G12"/>
    <mergeCell ref="C13:F13"/>
    <mergeCell ref="D14:F14"/>
    <mergeCell ref="D19:F19"/>
    <mergeCell ref="B6:H6"/>
    <mergeCell ref="B8:C8"/>
    <mergeCell ref="D8:F10"/>
    <mergeCell ref="G8:G10"/>
    <mergeCell ref="B9:B10"/>
    <mergeCell ref="C9:C10"/>
    <mergeCell ref="H9:H10"/>
  </mergeCells>
  <pageMargins left="0.7" right="0.7" top="0.75" bottom="0.75" header="0.3" footer="0.3"/>
  <pageSetup scale="53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zoomScaleNormal="100" zoomScaleSheetLayoutView="100" workbookViewId="0">
      <selection activeCell="A40" sqref="A40:XFD40"/>
    </sheetView>
  </sheetViews>
  <sheetFormatPr defaultRowHeight="16.5" x14ac:dyDescent="0.3"/>
  <cols>
    <col min="1" max="1" width="6.28515625" style="71" customWidth="1"/>
    <col min="2" max="2" width="9.140625" style="71"/>
    <col min="3" max="3" width="12.7109375" style="71" customWidth="1"/>
    <col min="4" max="4" width="14" style="71" customWidth="1"/>
    <col min="5" max="7" width="9.140625" style="71"/>
    <col min="8" max="8" width="18" style="71" customWidth="1"/>
    <col min="9" max="9" width="27.28515625" style="71" bestFit="1" customWidth="1"/>
    <col min="10" max="10" width="16.140625" style="71" bestFit="1" customWidth="1"/>
    <col min="11" max="11" width="17.28515625" style="71" bestFit="1" customWidth="1"/>
    <col min="12" max="12" width="18" style="71" bestFit="1" customWidth="1"/>
    <col min="13" max="13" width="17.28515625" style="71" bestFit="1" customWidth="1"/>
    <col min="14" max="16384" width="9.140625" style="71"/>
  </cols>
  <sheetData>
    <row r="1" spans="1:13" ht="17.25" x14ac:dyDescent="0.3">
      <c r="L1" s="96"/>
      <c r="M1" s="96" t="s">
        <v>106</v>
      </c>
    </row>
    <row r="2" spans="1:13" ht="17.25" x14ac:dyDescent="0.3">
      <c r="L2" s="96"/>
      <c r="M2" s="96" t="s">
        <v>57</v>
      </c>
    </row>
    <row r="3" spans="1:13" ht="17.25" x14ac:dyDescent="0.3">
      <c r="L3" s="96"/>
      <c r="M3" s="96" t="s">
        <v>26</v>
      </c>
    </row>
    <row r="6" spans="1:13" ht="49.5" customHeight="1" x14ac:dyDescent="0.3">
      <c r="A6" s="156" t="s">
        <v>151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x14ac:dyDescent="0.3">
      <c r="L7" s="157" t="s">
        <v>23</v>
      </c>
      <c r="M7" s="157"/>
    </row>
    <row r="8" spans="1:13" s="1" customFormat="1" ht="39" customHeight="1" x14ac:dyDescent="0.25">
      <c r="A8" s="126" t="s">
        <v>77</v>
      </c>
      <c r="B8" s="126" t="s">
        <v>78</v>
      </c>
      <c r="C8" s="126"/>
      <c r="D8" s="126" t="s">
        <v>79</v>
      </c>
      <c r="E8" s="126"/>
      <c r="F8" s="126"/>
      <c r="G8" s="126"/>
      <c r="H8" s="126" t="s">
        <v>80</v>
      </c>
      <c r="I8" s="126" t="s">
        <v>81</v>
      </c>
      <c r="J8" s="132" t="s">
        <v>30</v>
      </c>
      <c r="K8" s="132"/>
      <c r="L8" s="132"/>
      <c r="M8" s="132"/>
    </row>
    <row r="9" spans="1:13" s="1" customFormat="1" ht="66" x14ac:dyDescent="0.25">
      <c r="A9" s="126"/>
      <c r="B9" s="97" t="s">
        <v>82</v>
      </c>
      <c r="C9" s="97" t="s">
        <v>83</v>
      </c>
      <c r="D9" s="97" t="s">
        <v>82</v>
      </c>
      <c r="E9" s="97" t="s">
        <v>83</v>
      </c>
      <c r="F9" s="97" t="s">
        <v>84</v>
      </c>
      <c r="G9" s="97" t="s">
        <v>85</v>
      </c>
      <c r="H9" s="126"/>
      <c r="I9" s="126"/>
      <c r="J9" s="97" t="s">
        <v>86</v>
      </c>
      <c r="K9" s="97" t="s">
        <v>87</v>
      </c>
      <c r="L9" s="97" t="s">
        <v>88</v>
      </c>
      <c r="M9" s="97" t="s">
        <v>89</v>
      </c>
    </row>
    <row r="10" spans="1:13" s="1" customFormat="1" ht="20.25" customHeight="1" x14ac:dyDescent="0.25">
      <c r="A10" s="155" t="s">
        <v>90</v>
      </c>
      <c r="B10" s="155"/>
      <c r="C10" s="155"/>
      <c r="D10" s="155"/>
      <c r="E10" s="155"/>
      <c r="F10" s="155"/>
      <c r="G10" s="155"/>
      <c r="H10" s="155"/>
      <c r="I10" s="155"/>
      <c r="J10" s="84">
        <f>J11+J41</f>
        <v>0</v>
      </c>
      <c r="K10" s="84">
        <f>K11+K41</f>
        <v>0</v>
      </c>
      <c r="L10" s="84">
        <f>L11+L41</f>
        <v>0</v>
      </c>
      <c r="M10" s="84">
        <f>M11+M41</f>
        <v>0</v>
      </c>
    </row>
    <row r="11" spans="1:13" s="1" customFormat="1" ht="21" customHeight="1" x14ac:dyDescent="0.25">
      <c r="A11" s="155" t="s">
        <v>91</v>
      </c>
      <c r="B11" s="155"/>
      <c r="C11" s="155"/>
      <c r="D11" s="155"/>
      <c r="E11" s="155"/>
      <c r="F11" s="155"/>
      <c r="G11" s="155"/>
      <c r="H11" s="155"/>
      <c r="I11" s="155"/>
      <c r="J11" s="84">
        <f>J12</f>
        <v>0</v>
      </c>
      <c r="K11" s="84">
        <f t="shared" ref="K11:M11" si="0">K12</f>
        <v>0</v>
      </c>
      <c r="L11" s="84">
        <f t="shared" si="0"/>
        <v>0</v>
      </c>
      <c r="M11" s="84">
        <f t="shared" si="0"/>
        <v>0</v>
      </c>
    </row>
    <row r="12" spans="1:13" s="1" customFormat="1" ht="22.5" customHeight="1" x14ac:dyDescent="0.25">
      <c r="A12" s="99"/>
      <c r="B12" s="99" t="s">
        <v>92</v>
      </c>
      <c r="C12" s="154" t="s">
        <v>93</v>
      </c>
      <c r="D12" s="154"/>
      <c r="E12" s="154"/>
      <c r="F12" s="154"/>
      <c r="G12" s="154"/>
      <c r="H12" s="154"/>
      <c r="I12" s="154"/>
      <c r="J12" s="84">
        <f>J13+J21+J35</f>
        <v>0</v>
      </c>
      <c r="K12" s="84">
        <f t="shared" ref="K12:M12" si="1">K13+K21+K35</f>
        <v>0</v>
      </c>
      <c r="L12" s="84">
        <f t="shared" si="1"/>
        <v>0</v>
      </c>
      <c r="M12" s="84">
        <f t="shared" si="1"/>
        <v>0</v>
      </c>
    </row>
    <row r="13" spans="1:13" s="1" customFormat="1" ht="20.25" customHeight="1" x14ac:dyDescent="0.25">
      <c r="A13" s="99"/>
      <c r="B13" s="99"/>
      <c r="C13" s="99"/>
      <c r="D13" s="99" t="s">
        <v>137</v>
      </c>
      <c r="E13" s="154" t="s">
        <v>122</v>
      </c>
      <c r="F13" s="154"/>
      <c r="G13" s="154"/>
      <c r="H13" s="154"/>
      <c r="I13" s="154"/>
      <c r="J13" s="120">
        <f>'1'!G12</f>
        <v>-153000</v>
      </c>
      <c r="K13" s="120">
        <f>'1'!H12</f>
        <v>-153000</v>
      </c>
      <c r="L13" s="120">
        <f>'1'!I12</f>
        <v>-153000</v>
      </c>
      <c r="M13" s="120">
        <f>'1'!J12</f>
        <v>-153000</v>
      </c>
    </row>
    <row r="14" spans="1:13" s="1" customFormat="1" ht="39" customHeight="1" x14ac:dyDescent="0.25">
      <c r="A14" s="99"/>
      <c r="B14" s="99"/>
      <c r="C14" s="99"/>
      <c r="D14" s="99"/>
      <c r="E14" s="99"/>
      <c r="F14" s="154" t="s">
        <v>138</v>
      </c>
      <c r="G14" s="154"/>
      <c r="H14" s="154"/>
      <c r="I14" s="154"/>
      <c r="J14" s="154"/>
      <c r="K14" s="154"/>
      <c r="L14" s="154"/>
      <c r="M14" s="154"/>
    </row>
    <row r="15" spans="1:13" s="1" customFormat="1" ht="18.75" customHeight="1" x14ac:dyDescent="0.25">
      <c r="A15" s="99"/>
      <c r="B15" s="99"/>
      <c r="C15" s="99"/>
      <c r="D15" s="99"/>
      <c r="E15" s="99"/>
      <c r="F15" s="99"/>
      <c r="G15" s="154" t="s">
        <v>94</v>
      </c>
      <c r="H15" s="154"/>
      <c r="I15" s="154"/>
      <c r="J15" s="154"/>
      <c r="K15" s="154"/>
      <c r="L15" s="154"/>
      <c r="M15" s="154"/>
    </row>
    <row r="16" spans="1:13" s="1" customFormat="1" ht="38.25" customHeight="1" x14ac:dyDescent="0.25">
      <c r="A16" s="99"/>
      <c r="B16" s="99"/>
      <c r="C16" s="99"/>
      <c r="D16" s="99"/>
      <c r="E16" s="99"/>
      <c r="F16" s="99"/>
      <c r="G16" s="99"/>
      <c r="H16" s="154" t="s">
        <v>139</v>
      </c>
      <c r="I16" s="154"/>
      <c r="J16" s="154"/>
      <c r="K16" s="154"/>
      <c r="L16" s="154"/>
      <c r="M16" s="154"/>
    </row>
    <row r="17" spans="1:13" s="1" customFormat="1" ht="30" customHeight="1" x14ac:dyDescent="0.25">
      <c r="A17" s="99"/>
      <c r="B17" s="99"/>
      <c r="C17" s="99"/>
      <c r="D17" s="99"/>
      <c r="E17" s="99"/>
      <c r="F17" s="99"/>
      <c r="G17" s="99"/>
      <c r="H17" s="99"/>
      <c r="I17" s="116" t="s">
        <v>140</v>
      </c>
      <c r="J17" s="48" t="s">
        <v>97</v>
      </c>
      <c r="K17" s="117">
        <f>-K19+K18</f>
        <v>-80</v>
      </c>
      <c r="L17" s="48" t="s">
        <v>97</v>
      </c>
      <c r="M17" s="117">
        <f>-M19+M18</f>
        <v>-80</v>
      </c>
    </row>
    <row r="18" spans="1:13" s="1" customFormat="1" ht="54" x14ac:dyDescent="0.25">
      <c r="A18" s="99"/>
      <c r="B18" s="99"/>
      <c r="C18" s="99"/>
      <c r="D18" s="99"/>
      <c r="E18" s="99"/>
      <c r="F18" s="99"/>
      <c r="G18" s="99"/>
      <c r="H18" s="99"/>
      <c r="I18" s="116" t="s">
        <v>141</v>
      </c>
      <c r="J18" s="48" t="s">
        <v>97</v>
      </c>
      <c r="K18" s="117">
        <v>-80</v>
      </c>
      <c r="L18" s="48" t="s">
        <v>97</v>
      </c>
      <c r="M18" s="117">
        <v>-80</v>
      </c>
    </row>
    <row r="19" spans="1:13" s="1" customFormat="1" ht="67.5" x14ac:dyDescent="0.25">
      <c r="A19" s="99"/>
      <c r="B19" s="99"/>
      <c r="C19" s="99"/>
      <c r="D19" s="99"/>
      <c r="E19" s="99"/>
      <c r="F19" s="99"/>
      <c r="G19" s="99"/>
      <c r="H19" s="99"/>
      <c r="I19" s="116" t="s">
        <v>142</v>
      </c>
      <c r="J19" s="48" t="s">
        <v>97</v>
      </c>
      <c r="K19" s="118">
        <v>0</v>
      </c>
      <c r="L19" s="118" t="s">
        <v>97</v>
      </c>
      <c r="M19" s="118">
        <v>0</v>
      </c>
    </row>
    <row r="20" spans="1:13" s="1" customFormat="1" ht="30" customHeight="1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</row>
    <row r="21" spans="1:13" s="1" customFormat="1" ht="36" customHeight="1" x14ac:dyDescent="0.25">
      <c r="A21" s="99"/>
      <c r="B21" s="99"/>
      <c r="C21" s="99"/>
      <c r="D21" s="99" t="s">
        <v>143</v>
      </c>
      <c r="E21" s="154" t="s">
        <v>118</v>
      </c>
      <c r="F21" s="154"/>
      <c r="G21" s="154"/>
      <c r="H21" s="154"/>
      <c r="I21" s="154"/>
      <c r="J21" s="120">
        <f>'1'!G13</f>
        <v>-159894</v>
      </c>
      <c r="K21" s="120">
        <f>'1'!H13</f>
        <v>-159894</v>
      </c>
      <c r="L21" s="120">
        <f>'1'!I13</f>
        <v>-159894</v>
      </c>
      <c r="M21" s="120">
        <f>'1'!J13</f>
        <v>-159894</v>
      </c>
    </row>
    <row r="22" spans="1:13" s="1" customFormat="1" ht="24.75" customHeight="1" x14ac:dyDescent="0.25">
      <c r="A22" s="99"/>
      <c r="B22" s="99"/>
      <c r="C22" s="99"/>
      <c r="D22" s="99"/>
      <c r="E22" s="99"/>
      <c r="F22" s="154" t="s">
        <v>144</v>
      </c>
      <c r="G22" s="154"/>
      <c r="H22" s="154"/>
      <c r="I22" s="154"/>
      <c r="J22" s="154"/>
      <c r="K22" s="154"/>
      <c r="L22" s="154"/>
      <c r="M22" s="154"/>
    </row>
    <row r="23" spans="1:13" s="1" customFormat="1" ht="21" customHeight="1" x14ac:dyDescent="0.25">
      <c r="A23" s="99"/>
      <c r="B23" s="99"/>
      <c r="C23" s="99"/>
      <c r="D23" s="99"/>
      <c r="E23" s="99"/>
      <c r="F23" s="99"/>
      <c r="G23" s="154" t="s">
        <v>94</v>
      </c>
      <c r="H23" s="154"/>
      <c r="I23" s="154"/>
      <c r="J23" s="154"/>
      <c r="K23" s="154"/>
      <c r="L23" s="154"/>
      <c r="M23" s="154"/>
    </row>
    <row r="24" spans="1:13" s="1" customFormat="1" ht="22.5" customHeight="1" x14ac:dyDescent="0.25">
      <c r="A24" s="99"/>
      <c r="B24" s="99"/>
      <c r="C24" s="99"/>
      <c r="D24" s="99"/>
      <c r="E24" s="99"/>
      <c r="F24" s="99"/>
      <c r="G24" s="99"/>
      <c r="H24" s="154" t="s">
        <v>145</v>
      </c>
      <c r="I24" s="154"/>
      <c r="J24" s="154"/>
      <c r="K24" s="154"/>
      <c r="L24" s="154"/>
      <c r="M24" s="154"/>
    </row>
    <row r="25" spans="1:13" s="1" customFormat="1" ht="40.5" x14ac:dyDescent="0.25">
      <c r="A25" s="99"/>
      <c r="B25" s="99"/>
      <c r="C25" s="99"/>
      <c r="D25" s="99"/>
      <c r="E25" s="99"/>
      <c r="F25" s="99"/>
      <c r="G25" s="99"/>
      <c r="H25" s="99"/>
      <c r="I25" s="116" t="s">
        <v>146</v>
      </c>
      <c r="J25" s="48" t="s">
        <v>97</v>
      </c>
      <c r="K25" s="119">
        <f>K26+K27</f>
        <v>0</v>
      </c>
      <c r="L25" s="48" t="s">
        <v>97</v>
      </c>
      <c r="M25" s="119">
        <f>M26+M27</f>
        <v>0</v>
      </c>
    </row>
    <row r="26" spans="1:13" s="1" customFormat="1" x14ac:dyDescent="0.25">
      <c r="A26" s="99"/>
      <c r="B26" s="99"/>
      <c r="C26" s="99"/>
      <c r="D26" s="99"/>
      <c r="E26" s="99"/>
      <c r="F26" s="99"/>
      <c r="G26" s="99"/>
      <c r="H26" s="99"/>
      <c r="I26" s="116" t="s">
        <v>147</v>
      </c>
      <c r="J26" s="48" t="s">
        <v>97</v>
      </c>
      <c r="K26" s="119"/>
      <c r="L26" s="48" t="s">
        <v>97</v>
      </c>
      <c r="M26" s="119"/>
    </row>
    <row r="27" spans="1:13" s="1" customFormat="1" x14ac:dyDescent="0.25">
      <c r="A27" s="99"/>
      <c r="B27" s="99"/>
      <c r="C27" s="99"/>
      <c r="D27" s="99"/>
      <c r="E27" s="99"/>
      <c r="F27" s="99"/>
      <c r="G27" s="99"/>
      <c r="H27" s="99"/>
      <c r="I27" s="116" t="s">
        <v>148</v>
      </c>
      <c r="J27" s="48" t="s">
        <v>97</v>
      </c>
      <c r="K27" s="119"/>
      <c r="L27" s="48" t="s">
        <v>97</v>
      </c>
      <c r="M27" s="119"/>
    </row>
    <row r="28" spans="1:13" s="1" customFormat="1" ht="27" x14ac:dyDescent="0.25">
      <c r="A28" s="99"/>
      <c r="B28" s="99"/>
      <c r="C28" s="99"/>
      <c r="D28" s="99"/>
      <c r="E28" s="99"/>
      <c r="F28" s="99"/>
      <c r="G28" s="99"/>
      <c r="H28" s="99"/>
      <c r="I28" s="116" t="s">
        <v>149</v>
      </c>
      <c r="J28" s="48" t="s">
        <v>97</v>
      </c>
      <c r="K28" s="119">
        <f>K29+K30</f>
        <v>0</v>
      </c>
      <c r="L28" s="48" t="s">
        <v>97</v>
      </c>
      <c r="M28" s="119">
        <f>M29+M30</f>
        <v>0</v>
      </c>
    </row>
    <row r="29" spans="1:13" s="1" customFormat="1" x14ac:dyDescent="0.25">
      <c r="A29" s="99"/>
      <c r="B29" s="99"/>
      <c r="C29" s="99"/>
      <c r="D29" s="99"/>
      <c r="E29" s="99"/>
      <c r="F29" s="99"/>
      <c r="G29" s="99"/>
      <c r="H29" s="99"/>
      <c r="I29" s="116" t="s">
        <v>147</v>
      </c>
      <c r="J29" s="48" t="s">
        <v>97</v>
      </c>
      <c r="K29" s="119"/>
      <c r="L29" s="48" t="s">
        <v>97</v>
      </c>
      <c r="M29" s="119"/>
    </row>
    <row r="30" spans="1:13" s="1" customFormat="1" x14ac:dyDescent="0.25">
      <c r="A30" s="99"/>
      <c r="B30" s="99"/>
      <c r="C30" s="99"/>
      <c r="D30" s="99"/>
      <c r="E30" s="99"/>
      <c r="F30" s="99"/>
      <c r="G30" s="99"/>
      <c r="H30" s="99"/>
      <c r="I30" s="116" t="s">
        <v>148</v>
      </c>
      <c r="J30" s="48" t="s">
        <v>97</v>
      </c>
      <c r="K30" s="119"/>
      <c r="L30" s="48" t="s">
        <v>97</v>
      </c>
      <c r="M30" s="119"/>
    </row>
    <row r="31" spans="1:13" s="1" customFormat="1" ht="40.5" x14ac:dyDescent="0.25">
      <c r="A31" s="99"/>
      <c r="B31" s="99"/>
      <c r="C31" s="99"/>
      <c r="D31" s="99"/>
      <c r="E31" s="99"/>
      <c r="F31" s="99"/>
      <c r="G31" s="99"/>
      <c r="H31" s="99"/>
      <c r="I31" s="116" t="s">
        <v>150</v>
      </c>
      <c r="J31" s="48" t="s">
        <v>97</v>
      </c>
      <c r="K31" s="119">
        <f>K32+K33</f>
        <v>0</v>
      </c>
      <c r="L31" s="48" t="s">
        <v>97</v>
      </c>
      <c r="M31" s="119">
        <f>M32+M33</f>
        <v>0</v>
      </c>
    </row>
    <row r="32" spans="1:13" s="1" customFormat="1" x14ac:dyDescent="0.25">
      <c r="A32" s="99"/>
      <c r="B32" s="99"/>
      <c r="C32" s="99"/>
      <c r="D32" s="99"/>
      <c r="E32" s="99"/>
      <c r="F32" s="99"/>
      <c r="G32" s="99"/>
      <c r="H32" s="99"/>
      <c r="I32" s="116" t="s">
        <v>147</v>
      </c>
      <c r="J32" s="48" t="s">
        <v>97</v>
      </c>
      <c r="K32" s="119"/>
      <c r="L32" s="48" t="s">
        <v>97</v>
      </c>
      <c r="M32" s="119"/>
    </row>
    <row r="33" spans="1:13" s="1" customFormat="1" x14ac:dyDescent="0.25">
      <c r="A33" s="99"/>
      <c r="B33" s="99"/>
      <c r="C33" s="99"/>
      <c r="D33" s="99"/>
      <c r="E33" s="99"/>
      <c r="F33" s="99"/>
      <c r="G33" s="99"/>
      <c r="H33" s="99"/>
      <c r="I33" s="116" t="s">
        <v>148</v>
      </c>
      <c r="J33" s="48" t="s">
        <v>97</v>
      </c>
      <c r="K33" s="119"/>
      <c r="L33" s="48" t="s">
        <v>97</v>
      </c>
      <c r="M33" s="119"/>
    </row>
    <row r="34" spans="1:13" s="1" customFormat="1" ht="15.75" customHeight="1" x14ac:dyDescent="0.25"/>
    <row r="35" spans="1:13" s="1" customFormat="1" ht="57.75" customHeight="1" x14ac:dyDescent="0.25">
      <c r="A35" s="99"/>
      <c r="B35" s="99"/>
      <c r="C35" s="99"/>
      <c r="D35" s="99" t="s">
        <v>98</v>
      </c>
      <c r="E35" s="154" t="str">
        <f>'1'!D14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F35" s="154"/>
      <c r="G35" s="154"/>
      <c r="H35" s="154"/>
      <c r="I35" s="154"/>
      <c r="J35" s="70">
        <f>'1'!G14</f>
        <v>312894</v>
      </c>
      <c r="K35" s="70">
        <f>'1'!H14</f>
        <v>312894</v>
      </c>
      <c r="L35" s="70">
        <f>'1'!I14</f>
        <v>312894</v>
      </c>
      <c r="M35" s="70">
        <f>'1'!J14</f>
        <v>312894</v>
      </c>
    </row>
    <row r="36" spans="1:13" s="1" customFormat="1" ht="39" customHeight="1" x14ac:dyDescent="0.25">
      <c r="A36" s="99"/>
      <c r="B36" s="99"/>
      <c r="C36" s="99"/>
      <c r="D36" s="99"/>
      <c r="E36" s="99"/>
      <c r="F36" s="154" t="str">
        <f>'1'!E14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G36" s="154"/>
      <c r="H36" s="154"/>
      <c r="I36" s="154"/>
      <c r="J36" s="154"/>
      <c r="K36" s="154"/>
      <c r="L36" s="154"/>
      <c r="M36" s="154"/>
    </row>
    <row r="37" spans="1:13" s="1" customFormat="1" x14ac:dyDescent="0.25">
      <c r="A37" s="99"/>
      <c r="B37" s="99"/>
      <c r="C37" s="99"/>
      <c r="D37" s="99"/>
      <c r="E37" s="99"/>
      <c r="F37" s="99"/>
      <c r="G37" s="154" t="s">
        <v>94</v>
      </c>
      <c r="H37" s="154"/>
      <c r="I37" s="154"/>
      <c r="J37" s="154"/>
      <c r="K37" s="154"/>
      <c r="L37" s="154"/>
      <c r="M37" s="154"/>
    </row>
    <row r="38" spans="1:13" s="1" customFormat="1" ht="19.5" customHeight="1" x14ac:dyDescent="0.25">
      <c r="A38" s="99"/>
      <c r="B38" s="99"/>
      <c r="C38" s="99"/>
      <c r="D38" s="99"/>
      <c r="E38" s="99"/>
      <c r="F38" s="99"/>
      <c r="G38" s="99"/>
      <c r="H38" s="154" t="s">
        <v>95</v>
      </c>
      <c r="I38" s="154"/>
      <c r="J38" s="154"/>
      <c r="K38" s="154"/>
      <c r="L38" s="154"/>
      <c r="M38" s="154"/>
    </row>
    <row r="39" spans="1:13" s="1" customFormat="1" ht="22.5" customHeight="1" x14ac:dyDescent="0.25">
      <c r="A39" s="99"/>
      <c r="B39" s="99"/>
      <c r="C39" s="99"/>
      <c r="D39" s="99"/>
      <c r="E39" s="99"/>
      <c r="F39" s="99"/>
      <c r="G39" s="99"/>
      <c r="H39" s="99"/>
      <c r="I39" s="99" t="s">
        <v>96</v>
      </c>
      <c r="J39" s="48" t="s">
        <v>97</v>
      </c>
      <c r="K39" s="49">
        <v>80</v>
      </c>
      <c r="L39" s="48" t="s">
        <v>97</v>
      </c>
      <c r="M39" s="49">
        <v>80</v>
      </c>
    </row>
    <row r="40" spans="1:13" s="1" customFormat="1" ht="15.75" customHeight="1" x14ac:dyDescent="0.25"/>
    <row r="41" spans="1:13" s="1" customFormat="1" ht="23.25" customHeight="1" x14ac:dyDescent="0.25">
      <c r="A41" s="155" t="s">
        <v>99</v>
      </c>
      <c r="B41" s="155"/>
      <c r="C41" s="155"/>
      <c r="D41" s="155"/>
      <c r="E41" s="155"/>
      <c r="F41" s="155"/>
      <c r="G41" s="155"/>
      <c r="H41" s="155"/>
      <c r="I41" s="155"/>
      <c r="J41" s="112">
        <f>J42</f>
        <v>0</v>
      </c>
      <c r="K41" s="112">
        <f t="shared" ref="K41:M41" si="2">K42</f>
        <v>0</v>
      </c>
      <c r="L41" s="112">
        <f t="shared" si="2"/>
        <v>0</v>
      </c>
      <c r="M41" s="112">
        <f t="shared" si="2"/>
        <v>0</v>
      </c>
    </row>
    <row r="42" spans="1:13" s="1" customFormat="1" ht="24" customHeight="1" x14ac:dyDescent="0.25">
      <c r="A42" s="99"/>
      <c r="B42" s="99" t="s">
        <v>100</v>
      </c>
      <c r="C42" s="154" t="s">
        <v>101</v>
      </c>
      <c r="D42" s="154"/>
      <c r="E42" s="154"/>
      <c r="F42" s="154"/>
      <c r="G42" s="154"/>
      <c r="H42" s="154"/>
      <c r="I42" s="154"/>
      <c r="J42" s="112">
        <f>J43+J47</f>
        <v>0</v>
      </c>
      <c r="K42" s="112">
        <f t="shared" ref="K42:M42" si="3">K43+K47</f>
        <v>0</v>
      </c>
      <c r="L42" s="112">
        <f t="shared" si="3"/>
        <v>0</v>
      </c>
      <c r="M42" s="112">
        <f t="shared" si="3"/>
        <v>0</v>
      </c>
    </row>
    <row r="43" spans="1:13" s="1" customFormat="1" ht="24.75" customHeight="1" x14ac:dyDescent="0.25">
      <c r="A43" s="99"/>
      <c r="B43" s="99"/>
      <c r="C43" s="99"/>
      <c r="D43" s="99" t="s">
        <v>102</v>
      </c>
      <c r="E43" s="154" t="s">
        <v>18</v>
      </c>
      <c r="F43" s="154"/>
      <c r="G43" s="154"/>
      <c r="H43" s="154"/>
      <c r="I43" s="154"/>
      <c r="J43" s="70">
        <f>'2'!G69</f>
        <v>-312894</v>
      </c>
      <c r="K43" s="70">
        <f>'2'!H69</f>
        <v>-312894</v>
      </c>
      <c r="L43" s="70">
        <f>'2'!I69</f>
        <v>-312894</v>
      </c>
      <c r="M43" s="70">
        <f>'2'!J69</f>
        <v>-312894</v>
      </c>
    </row>
    <row r="44" spans="1:13" s="1" customFormat="1" ht="39.75" customHeight="1" x14ac:dyDescent="0.25">
      <c r="A44" s="99"/>
      <c r="B44" s="99"/>
      <c r="C44" s="99"/>
      <c r="D44" s="99"/>
      <c r="E44" s="99"/>
      <c r="F44" s="154" t="s">
        <v>103</v>
      </c>
      <c r="G44" s="154"/>
      <c r="H44" s="154"/>
      <c r="I44" s="154"/>
      <c r="J44" s="154"/>
      <c r="K44" s="154"/>
      <c r="L44" s="154"/>
      <c r="M44" s="154"/>
    </row>
    <row r="45" spans="1:13" s="1" customFormat="1" ht="21" customHeight="1" x14ac:dyDescent="0.25">
      <c r="A45" s="99"/>
      <c r="B45" s="99"/>
      <c r="C45" s="99"/>
      <c r="D45" s="99"/>
      <c r="E45" s="99"/>
      <c r="F45" s="99"/>
      <c r="G45" s="154" t="s">
        <v>94</v>
      </c>
      <c r="H45" s="154"/>
      <c r="I45" s="154"/>
      <c r="J45" s="154"/>
      <c r="K45" s="154"/>
      <c r="L45" s="154"/>
      <c r="M45" s="154"/>
    </row>
    <row r="46" spans="1:13" s="1" customFormat="1" ht="21.75" customHeight="1" x14ac:dyDescent="0.25">
      <c r="A46" s="99"/>
      <c r="B46" s="99"/>
      <c r="C46" s="99"/>
      <c r="D46" s="99"/>
      <c r="E46" s="99"/>
      <c r="F46" s="99"/>
      <c r="G46" s="99"/>
      <c r="H46" s="154" t="s">
        <v>104</v>
      </c>
      <c r="I46" s="154"/>
      <c r="J46" s="154"/>
      <c r="K46" s="154"/>
      <c r="L46" s="154"/>
      <c r="M46" s="154"/>
    </row>
    <row r="47" spans="1:13" s="1" customFormat="1" ht="24.75" customHeight="1" x14ac:dyDescent="0.25">
      <c r="A47" s="99"/>
      <c r="B47" s="99"/>
      <c r="C47" s="99"/>
      <c r="D47" s="99" t="s">
        <v>102</v>
      </c>
      <c r="E47" s="154" t="s">
        <v>18</v>
      </c>
      <c r="F47" s="154"/>
      <c r="G47" s="154"/>
      <c r="H47" s="154"/>
      <c r="I47" s="154"/>
      <c r="J47" s="70">
        <f>'1'!G18</f>
        <v>312894</v>
      </c>
      <c r="K47" s="70">
        <f>'1'!H18</f>
        <v>312894</v>
      </c>
      <c r="L47" s="70">
        <f>'1'!I18</f>
        <v>312894</v>
      </c>
      <c r="M47" s="70">
        <f>'1'!J18</f>
        <v>312894</v>
      </c>
    </row>
    <row r="48" spans="1:13" s="1" customFormat="1" ht="39.75" customHeight="1" x14ac:dyDescent="0.25">
      <c r="A48" s="99"/>
      <c r="B48" s="99"/>
      <c r="C48" s="99"/>
      <c r="D48" s="99"/>
      <c r="E48" s="99"/>
      <c r="F48" s="154" t="s">
        <v>103</v>
      </c>
      <c r="G48" s="154"/>
      <c r="H48" s="154"/>
      <c r="I48" s="154"/>
      <c r="J48" s="154"/>
      <c r="K48" s="154"/>
      <c r="L48" s="154"/>
      <c r="M48" s="154"/>
    </row>
    <row r="49" spans="1:13" s="1" customFormat="1" ht="21" customHeight="1" x14ac:dyDescent="0.25">
      <c r="A49" s="99"/>
      <c r="B49" s="99"/>
      <c r="C49" s="99"/>
      <c r="D49" s="99"/>
      <c r="E49" s="99"/>
      <c r="F49" s="99"/>
      <c r="G49" s="154" t="s">
        <v>94</v>
      </c>
      <c r="H49" s="154"/>
      <c r="I49" s="154"/>
      <c r="J49" s="154"/>
      <c r="K49" s="154"/>
      <c r="L49" s="154"/>
      <c r="M49" s="154"/>
    </row>
    <row r="50" spans="1:13" s="1" customFormat="1" ht="21.75" customHeight="1" x14ac:dyDescent="0.25">
      <c r="A50" s="99"/>
      <c r="B50" s="99"/>
      <c r="C50" s="99"/>
      <c r="D50" s="99"/>
      <c r="E50" s="99"/>
      <c r="F50" s="99"/>
      <c r="G50" s="99"/>
      <c r="H50" s="154" t="s">
        <v>104</v>
      </c>
      <c r="I50" s="154"/>
      <c r="J50" s="154"/>
      <c r="K50" s="154"/>
      <c r="L50" s="154"/>
      <c r="M50" s="154"/>
    </row>
  </sheetData>
  <mergeCells count="33">
    <mergeCell ref="E47:I47"/>
    <mergeCell ref="F48:M48"/>
    <mergeCell ref="G49:M49"/>
    <mergeCell ref="H50:M50"/>
    <mergeCell ref="H46:M46"/>
    <mergeCell ref="A6:M6"/>
    <mergeCell ref="L7:M7"/>
    <mergeCell ref="H38:M38"/>
    <mergeCell ref="A41:I41"/>
    <mergeCell ref="C42:I42"/>
    <mergeCell ref="A8:A9"/>
    <mergeCell ref="B8:C8"/>
    <mergeCell ref="D8:G8"/>
    <mergeCell ref="H8:H9"/>
    <mergeCell ref="I8:I9"/>
    <mergeCell ref="J8:M8"/>
    <mergeCell ref="H24:M24"/>
    <mergeCell ref="E43:I43"/>
    <mergeCell ref="F44:M44"/>
    <mergeCell ref="G45:M45"/>
    <mergeCell ref="A10:I10"/>
    <mergeCell ref="A11:I11"/>
    <mergeCell ref="C12:I12"/>
    <mergeCell ref="E35:I35"/>
    <mergeCell ref="F36:M36"/>
    <mergeCell ref="G37:M37"/>
    <mergeCell ref="E13:I13"/>
    <mergeCell ref="F14:M14"/>
    <mergeCell ref="G15:M15"/>
    <mergeCell ref="H16:M16"/>
    <mergeCell ref="E21:I21"/>
    <mergeCell ref="F22:M22"/>
    <mergeCell ref="G23:M23"/>
  </mergeCells>
  <pageMargins left="0.7" right="0.7" top="0.75" bottom="0.75" header="0.3" footer="0.3"/>
  <pageSetup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topLeftCell="A37" zoomScaleNormal="100" zoomScaleSheetLayoutView="100" workbookViewId="0">
      <selection activeCell="M1" sqref="M1"/>
    </sheetView>
  </sheetViews>
  <sheetFormatPr defaultRowHeight="16.5" x14ac:dyDescent="0.3"/>
  <cols>
    <col min="1" max="1" width="6.28515625" style="71" customWidth="1"/>
    <col min="2" max="2" width="9.140625" style="71"/>
    <col min="3" max="3" width="12.7109375" style="71" customWidth="1"/>
    <col min="4" max="4" width="14" style="71" customWidth="1"/>
    <col min="5" max="7" width="9.140625" style="71"/>
    <col min="8" max="8" width="18" style="71" customWidth="1"/>
    <col min="9" max="9" width="27.28515625" style="71" bestFit="1" customWidth="1"/>
    <col min="10" max="10" width="16.140625" style="71" bestFit="1" customWidth="1"/>
    <col min="11" max="11" width="17.28515625" style="71" bestFit="1" customWidth="1"/>
    <col min="12" max="12" width="18" style="71" bestFit="1" customWidth="1"/>
    <col min="13" max="13" width="17.28515625" style="71" bestFit="1" customWidth="1"/>
    <col min="14" max="16384" width="9.140625" style="71"/>
  </cols>
  <sheetData>
    <row r="1" spans="1:13" ht="17.25" x14ac:dyDescent="0.3">
      <c r="L1" s="96"/>
      <c r="M1" s="96" t="s">
        <v>107</v>
      </c>
    </row>
    <row r="2" spans="1:13" ht="17.25" x14ac:dyDescent="0.3">
      <c r="L2" s="96"/>
      <c r="M2" s="96" t="s">
        <v>57</v>
      </c>
    </row>
    <row r="3" spans="1:13" ht="17.25" x14ac:dyDescent="0.3">
      <c r="L3" s="96"/>
      <c r="M3" s="96" t="s">
        <v>26</v>
      </c>
    </row>
    <row r="6" spans="1:13" ht="49.5" customHeight="1" x14ac:dyDescent="0.3">
      <c r="A6" s="156" t="s">
        <v>152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x14ac:dyDescent="0.3">
      <c r="L7" s="157" t="s">
        <v>23</v>
      </c>
      <c r="M7" s="157"/>
    </row>
    <row r="8" spans="1:13" s="1" customFormat="1" ht="39" customHeight="1" x14ac:dyDescent="0.25">
      <c r="A8" s="126" t="s">
        <v>77</v>
      </c>
      <c r="B8" s="126" t="s">
        <v>78</v>
      </c>
      <c r="C8" s="126"/>
      <c r="D8" s="126" t="s">
        <v>79</v>
      </c>
      <c r="E8" s="126"/>
      <c r="F8" s="126"/>
      <c r="G8" s="126"/>
      <c r="H8" s="126" t="s">
        <v>80</v>
      </c>
      <c r="I8" s="126" t="s">
        <v>81</v>
      </c>
      <c r="J8" s="132" t="s">
        <v>30</v>
      </c>
      <c r="K8" s="132"/>
      <c r="L8" s="132"/>
      <c r="M8" s="132"/>
    </row>
    <row r="9" spans="1:13" s="1" customFormat="1" ht="66" x14ac:dyDescent="0.25">
      <c r="A9" s="126"/>
      <c r="B9" s="97" t="s">
        <v>82</v>
      </c>
      <c r="C9" s="97" t="s">
        <v>83</v>
      </c>
      <c r="D9" s="97" t="s">
        <v>82</v>
      </c>
      <c r="E9" s="97" t="s">
        <v>83</v>
      </c>
      <c r="F9" s="97" t="s">
        <v>84</v>
      </c>
      <c r="G9" s="97" t="s">
        <v>85</v>
      </c>
      <c r="H9" s="126"/>
      <c r="I9" s="126"/>
      <c r="J9" s="97" t="s">
        <v>86</v>
      </c>
      <c r="K9" s="97" t="s">
        <v>87</v>
      </c>
      <c r="L9" s="97" t="s">
        <v>88</v>
      </c>
      <c r="M9" s="97" t="s">
        <v>89</v>
      </c>
    </row>
    <row r="10" spans="1:13" s="1" customFormat="1" ht="20.25" customHeight="1" x14ac:dyDescent="0.25">
      <c r="A10" s="155" t="s">
        <v>90</v>
      </c>
      <c r="B10" s="155"/>
      <c r="C10" s="155"/>
      <c r="D10" s="155"/>
      <c r="E10" s="155"/>
      <c r="F10" s="155"/>
      <c r="G10" s="155"/>
      <c r="H10" s="155"/>
      <c r="I10" s="155"/>
      <c r="J10" s="84">
        <f>J11+J41</f>
        <v>0</v>
      </c>
      <c r="K10" s="84">
        <f>K11+K41</f>
        <v>0</v>
      </c>
      <c r="L10" s="84">
        <f>L11+L41</f>
        <v>0</v>
      </c>
      <c r="M10" s="84">
        <f>M11+M41</f>
        <v>0</v>
      </c>
    </row>
    <row r="11" spans="1:13" s="1" customFormat="1" ht="21" customHeight="1" x14ac:dyDescent="0.25">
      <c r="A11" s="155" t="s">
        <v>91</v>
      </c>
      <c r="B11" s="155"/>
      <c r="C11" s="155"/>
      <c r="D11" s="155"/>
      <c r="E11" s="155"/>
      <c r="F11" s="155"/>
      <c r="G11" s="155"/>
      <c r="H11" s="155"/>
      <c r="I11" s="155"/>
      <c r="J11" s="84">
        <f>J12</f>
        <v>0</v>
      </c>
      <c r="K11" s="84">
        <f t="shared" ref="K11:M11" si="0">K12</f>
        <v>0</v>
      </c>
      <c r="L11" s="84">
        <f t="shared" si="0"/>
        <v>0</v>
      </c>
      <c r="M11" s="84">
        <f t="shared" si="0"/>
        <v>0</v>
      </c>
    </row>
    <row r="12" spans="1:13" s="1" customFormat="1" ht="21" customHeight="1" x14ac:dyDescent="0.25">
      <c r="A12" s="99"/>
      <c r="B12" s="99" t="s">
        <v>92</v>
      </c>
      <c r="C12" s="154" t="s">
        <v>93</v>
      </c>
      <c r="D12" s="154"/>
      <c r="E12" s="154"/>
      <c r="F12" s="154"/>
      <c r="G12" s="154"/>
      <c r="H12" s="154"/>
      <c r="I12" s="154"/>
      <c r="J12" s="84">
        <f>J13+J21+J35</f>
        <v>0</v>
      </c>
      <c r="K12" s="84">
        <f t="shared" ref="K12:M12" si="1">K13+K21+K35</f>
        <v>0</v>
      </c>
      <c r="L12" s="84">
        <f t="shared" si="1"/>
        <v>0</v>
      </c>
      <c r="M12" s="84">
        <f t="shared" si="1"/>
        <v>0</v>
      </c>
    </row>
    <row r="13" spans="1:13" s="1" customFormat="1" ht="30" customHeight="1" x14ac:dyDescent="0.25">
      <c r="A13" s="99"/>
      <c r="B13" s="99"/>
      <c r="C13" s="99"/>
      <c r="D13" s="99" t="s">
        <v>137</v>
      </c>
      <c r="E13" s="154" t="s">
        <v>122</v>
      </c>
      <c r="F13" s="154"/>
      <c r="G13" s="154"/>
      <c r="H13" s="154"/>
      <c r="I13" s="154"/>
      <c r="J13" s="120">
        <f>'1'!G12</f>
        <v>-153000</v>
      </c>
      <c r="K13" s="120">
        <f>'1'!H12</f>
        <v>-153000</v>
      </c>
      <c r="L13" s="120">
        <f>'1'!I12</f>
        <v>-153000</v>
      </c>
      <c r="M13" s="120">
        <f>'1'!J12</f>
        <v>-153000</v>
      </c>
    </row>
    <row r="14" spans="1:13" s="1" customFormat="1" ht="36.75" customHeight="1" x14ac:dyDescent="0.25">
      <c r="A14" s="99"/>
      <c r="B14" s="99"/>
      <c r="C14" s="99"/>
      <c r="D14" s="99"/>
      <c r="E14" s="99"/>
      <c r="F14" s="154" t="s">
        <v>138</v>
      </c>
      <c r="G14" s="154"/>
      <c r="H14" s="154"/>
      <c r="I14" s="154"/>
      <c r="J14" s="154"/>
      <c r="K14" s="154"/>
      <c r="L14" s="154"/>
      <c r="M14" s="154"/>
    </row>
    <row r="15" spans="1:13" s="1" customFormat="1" ht="20.25" customHeight="1" x14ac:dyDescent="0.25">
      <c r="A15" s="99"/>
      <c r="B15" s="99"/>
      <c r="C15" s="99"/>
      <c r="D15" s="99"/>
      <c r="E15" s="99"/>
      <c r="F15" s="99"/>
      <c r="G15" s="154" t="s">
        <v>94</v>
      </c>
      <c r="H15" s="154"/>
      <c r="I15" s="154"/>
      <c r="J15" s="154"/>
      <c r="K15" s="154"/>
      <c r="L15" s="154"/>
      <c r="M15" s="154"/>
    </row>
    <row r="16" spans="1:13" s="1" customFormat="1" ht="36.75" customHeight="1" x14ac:dyDescent="0.25">
      <c r="A16" s="99"/>
      <c r="B16" s="99"/>
      <c r="C16" s="99"/>
      <c r="D16" s="99"/>
      <c r="E16" s="99"/>
      <c r="F16" s="99"/>
      <c r="G16" s="99"/>
      <c r="H16" s="154" t="s">
        <v>139</v>
      </c>
      <c r="I16" s="154"/>
      <c r="J16" s="154"/>
      <c r="K16" s="154"/>
      <c r="L16" s="154"/>
      <c r="M16" s="154"/>
    </row>
    <row r="17" spans="1:13" s="1" customFormat="1" ht="30" customHeight="1" x14ac:dyDescent="0.25">
      <c r="A17" s="99"/>
      <c r="B17" s="99"/>
      <c r="C17" s="99"/>
      <c r="D17" s="99"/>
      <c r="E17" s="99"/>
      <c r="F17" s="99"/>
      <c r="G17" s="99"/>
      <c r="H17" s="99"/>
      <c r="I17" s="116" t="s">
        <v>140</v>
      </c>
      <c r="J17" s="48" t="s">
        <v>97</v>
      </c>
      <c r="K17" s="117">
        <f>-K19+K18</f>
        <v>-80</v>
      </c>
      <c r="L17" s="48" t="s">
        <v>97</v>
      </c>
      <c r="M17" s="117">
        <f>-M19+M18</f>
        <v>-80</v>
      </c>
    </row>
    <row r="18" spans="1:13" s="1" customFormat="1" ht="54" x14ac:dyDescent="0.25">
      <c r="A18" s="99"/>
      <c r="B18" s="99"/>
      <c r="C18" s="99"/>
      <c r="D18" s="99"/>
      <c r="E18" s="99"/>
      <c r="F18" s="99"/>
      <c r="G18" s="99"/>
      <c r="H18" s="99"/>
      <c r="I18" s="116" t="s">
        <v>141</v>
      </c>
      <c r="J18" s="48" t="s">
        <v>97</v>
      </c>
      <c r="K18" s="117">
        <v>-80</v>
      </c>
      <c r="L18" s="48" t="s">
        <v>97</v>
      </c>
      <c r="M18" s="117">
        <v>-80</v>
      </c>
    </row>
    <row r="19" spans="1:13" s="1" customFormat="1" ht="67.5" x14ac:dyDescent="0.25">
      <c r="A19" s="99"/>
      <c r="B19" s="99"/>
      <c r="C19" s="99"/>
      <c r="D19" s="99"/>
      <c r="E19" s="99"/>
      <c r="F19" s="99"/>
      <c r="G19" s="99"/>
      <c r="H19" s="99"/>
      <c r="I19" s="116" t="s">
        <v>142</v>
      </c>
      <c r="J19" s="48" t="s">
        <v>97</v>
      </c>
      <c r="K19" s="118">
        <v>0</v>
      </c>
      <c r="L19" s="118" t="s">
        <v>97</v>
      </c>
      <c r="M19" s="118">
        <v>0</v>
      </c>
    </row>
    <row r="20" spans="1:13" s="1" customFormat="1" ht="17.25" customHeight="1" x14ac:dyDescent="0.25"/>
    <row r="21" spans="1:13" s="1" customFormat="1" ht="39.75" customHeight="1" x14ac:dyDescent="0.25">
      <c r="A21" s="99"/>
      <c r="B21" s="99"/>
      <c r="C21" s="99"/>
      <c r="D21" s="99" t="s">
        <v>143</v>
      </c>
      <c r="E21" s="154" t="s">
        <v>118</v>
      </c>
      <c r="F21" s="154"/>
      <c r="G21" s="154"/>
      <c r="H21" s="154"/>
      <c r="I21" s="154"/>
      <c r="J21" s="120">
        <f>'1'!G13</f>
        <v>-159894</v>
      </c>
      <c r="K21" s="120">
        <f>'1'!H13</f>
        <v>-159894</v>
      </c>
      <c r="L21" s="120">
        <f>'1'!I13</f>
        <v>-159894</v>
      </c>
      <c r="M21" s="120">
        <f>'1'!J13</f>
        <v>-159894</v>
      </c>
    </row>
    <row r="22" spans="1:13" s="1" customFormat="1" ht="27.75" customHeight="1" x14ac:dyDescent="0.25">
      <c r="A22" s="99"/>
      <c r="B22" s="99"/>
      <c r="C22" s="99"/>
      <c r="D22" s="99"/>
      <c r="E22" s="99"/>
      <c r="F22" s="154" t="s">
        <v>144</v>
      </c>
      <c r="G22" s="154"/>
      <c r="H22" s="154"/>
      <c r="I22" s="154"/>
      <c r="J22" s="154"/>
      <c r="K22" s="154"/>
      <c r="L22" s="154"/>
      <c r="M22" s="154"/>
    </row>
    <row r="23" spans="1:13" s="1" customFormat="1" ht="23.25" customHeight="1" x14ac:dyDescent="0.25">
      <c r="A23" s="99"/>
      <c r="B23" s="99"/>
      <c r="C23" s="99"/>
      <c r="D23" s="99"/>
      <c r="E23" s="99"/>
      <c r="F23" s="99"/>
      <c r="G23" s="154" t="s">
        <v>94</v>
      </c>
      <c r="H23" s="154"/>
      <c r="I23" s="154"/>
      <c r="J23" s="154"/>
      <c r="K23" s="154"/>
      <c r="L23" s="154"/>
      <c r="M23" s="154"/>
    </row>
    <row r="24" spans="1:13" s="1" customFormat="1" ht="24" customHeight="1" x14ac:dyDescent="0.25">
      <c r="A24" s="99"/>
      <c r="B24" s="99"/>
      <c r="C24" s="99"/>
      <c r="D24" s="99"/>
      <c r="E24" s="99"/>
      <c r="F24" s="99"/>
      <c r="G24" s="99"/>
      <c r="H24" s="154" t="s">
        <v>145</v>
      </c>
      <c r="I24" s="154"/>
      <c r="J24" s="154"/>
      <c r="K24" s="154"/>
      <c r="L24" s="154"/>
      <c r="M24" s="154"/>
    </row>
    <row r="25" spans="1:13" s="1" customFormat="1" ht="40.5" x14ac:dyDescent="0.25">
      <c r="A25" s="99"/>
      <c r="B25" s="99"/>
      <c r="C25" s="99"/>
      <c r="D25" s="99"/>
      <c r="E25" s="99"/>
      <c r="F25" s="99"/>
      <c r="G25" s="99"/>
      <c r="H25" s="99"/>
      <c r="I25" s="116" t="s">
        <v>146</v>
      </c>
      <c r="J25" s="48" t="s">
        <v>97</v>
      </c>
      <c r="K25" s="119">
        <f>K26+K27</f>
        <v>0</v>
      </c>
      <c r="L25" s="48" t="s">
        <v>97</v>
      </c>
      <c r="M25" s="119">
        <f>M26+M27</f>
        <v>0</v>
      </c>
    </row>
    <row r="26" spans="1:13" s="1" customFormat="1" x14ac:dyDescent="0.25">
      <c r="A26" s="99"/>
      <c r="B26" s="99"/>
      <c r="C26" s="99"/>
      <c r="D26" s="99"/>
      <c r="E26" s="99"/>
      <c r="F26" s="99"/>
      <c r="G26" s="99"/>
      <c r="H26" s="99"/>
      <c r="I26" s="116" t="s">
        <v>147</v>
      </c>
      <c r="J26" s="48" t="s">
        <v>97</v>
      </c>
      <c r="K26" s="119"/>
      <c r="L26" s="48" t="s">
        <v>97</v>
      </c>
      <c r="M26" s="119"/>
    </row>
    <row r="27" spans="1:13" s="1" customFormat="1" x14ac:dyDescent="0.25">
      <c r="A27" s="99"/>
      <c r="B27" s="99"/>
      <c r="C27" s="99"/>
      <c r="D27" s="99"/>
      <c r="E27" s="99"/>
      <c r="F27" s="99"/>
      <c r="G27" s="99"/>
      <c r="H27" s="99"/>
      <c r="I27" s="116" t="s">
        <v>148</v>
      </c>
      <c r="J27" s="48" t="s">
        <v>97</v>
      </c>
      <c r="K27" s="119"/>
      <c r="L27" s="48" t="s">
        <v>97</v>
      </c>
      <c r="M27" s="119"/>
    </row>
    <row r="28" spans="1:13" s="1" customFormat="1" ht="27" x14ac:dyDescent="0.25">
      <c r="A28" s="99"/>
      <c r="B28" s="99"/>
      <c r="C28" s="99"/>
      <c r="D28" s="99"/>
      <c r="E28" s="99"/>
      <c r="F28" s="99"/>
      <c r="G28" s="99"/>
      <c r="H28" s="99"/>
      <c r="I28" s="116" t="s">
        <v>149</v>
      </c>
      <c r="J28" s="48" t="s">
        <v>97</v>
      </c>
      <c r="K28" s="119">
        <f>K29+K30</f>
        <v>0</v>
      </c>
      <c r="L28" s="48" t="s">
        <v>97</v>
      </c>
      <c r="M28" s="119">
        <f>M29+M30</f>
        <v>0</v>
      </c>
    </row>
    <row r="29" spans="1:13" s="1" customFormat="1" x14ac:dyDescent="0.25">
      <c r="A29" s="99"/>
      <c r="B29" s="99"/>
      <c r="C29" s="99"/>
      <c r="D29" s="99"/>
      <c r="E29" s="99"/>
      <c r="F29" s="99"/>
      <c r="G29" s="99"/>
      <c r="H29" s="99"/>
      <c r="I29" s="116" t="s">
        <v>147</v>
      </c>
      <c r="J29" s="48" t="s">
        <v>97</v>
      </c>
      <c r="K29" s="119"/>
      <c r="L29" s="48" t="s">
        <v>97</v>
      </c>
      <c r="M29" s="119"/>
    </row>
    <row r="30" spans="1:13" s="1" customFormat="1" x14ac:dyDescent="0.25">
      <c r="A30" s="99"/>
      <c r="B30" s="99"/>
      <c r="C30" s="99"/>
      <c r="D30" s="99"/>
      <c r="E30" s="99"/>
      <c r="F30" s="99"/>
      <c r="G30" s="99"/>
      <c r="H30" s="99"/>
      <c r="I30" s="116" t="s">
        <v>148</v>
      </c>
      <c r="J30" s="48" t="s">
        <v>97</v>
      </c>
      <c r="K30" s="119"/>
      <c r="L30" s="48" t="s">
        <v>97</v>
      </c>
      <c r="M30" s="119"/>
    </row>
    <row r="31" spans="1:13" s="1" customFormat="1" ht="40.5" x14ac:dyDescent="0.25">
      <c r="A31" s="99"/>
      <c r="B31" s="99"/>
      <c r="C31" s="99"/>
      <c r="D31" s="99"/>
      <c r="E31" s="99"/>
      <c r="F31" s="99"/>
      <c r="G31" s="99"/>
      <c r="H31" s="99"/>
      <c r="I31" s="116" t="s">
        <v>150</v>
      </c>
      <c r="J31" s="48" t="s">
        <v>97</v>
      </c>
      <c r="K31" s="119">
        <f>K32+K33</f>
        <v>0</v>
      </c>
      <c r="L31" s="48" t="s">
        <v>97</v>
      </c>
      <c r="M31" s="119">
        <f>M32+M33</f>
        <v>0</v>
      </c>
    </row>
    <row r="32" spans="1:13" s="1" customFormat="1" x14ac:dyDescent="0.25">
      <c r="A32" s="99"/>
      <c r="B32" s="99"/>
      <c r="C32" s="99"/>
      <c r="D32" s="99"/>
      <c r="E32" s="99"/>
      <c r="F32" s="99"/>
      <c r="G32" s="99"/>
      <c r="H32" s="99"/>
      <c r="I32" s="116" t="s">
        <v>147</v>
      </c>
      <c r="J32" s="48" t="s">
        <v>97</v>
      </c>
      <c r="K32" s="119"/>
      <c r="L32" s="48" t="s">
        <v>97</v>
      </c>
      <c r="M32" s="119"/>
    </row>
    <row r="33" spans="1:13" s="1" customFormat="1" x14ac:dyDescent="0.25">
      <c r="A33" s="99"/>
      <c r="B33" s="99"/>
      <c r="C33" s="99"/>
      <c r="D33" s="99"/>
      <c r="E33" s="99"/>
      <c r="F33" s="99"/>
      <c r="G33" s="99"/>
      <c r="H33" s="99"/>
      <c r="I33" s="116" t="s">
        <v>148</v>
      </c>
      <c r="J33" s="48" t="s">
        <v>97</v>
      </c>
      <c r="K33" s="119"/>
      <c r="L33" s="48" t="s">
        <v>97</v>
      </c>
      <c r="M33" s="119"/>
    </row>
    <row r="34" spans="1:13" s="1" customFormat="1" ht="17.25" customHeight="1" x14ac:dyDescent="0.25"/>
    <row r="35" spans="1:13" s="1" customFormat="1" ht="57.75" customHeight="1" x14ac:dyDescent="0.25">
      <c r="A35" s="99"/>
      <c r="B35" s="99"/>
      <c r="C35" s="99"/>
      <c r="D35" s="99" t="s">
        <v>98</v>
      </c>
      <c r="E35" s="154" t="str">
        <f>'1'!D14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F35" s="154"/>
      <c r="G35" s="154"/>
      <c r="H35" s="154"/>
      <c r="I35" s="154"/>
      <c r="J35" s="70">
        <f>'1'!G14</f>
        <v>312894</v>
      </c>
      <c r="K35" s="70">
        <f>'1'!H14</f>
        <v>312894</v>
      </c>
      <c r="L35" s="70">
        <f>'1'!I14</f>
        <v>312894</v>
      </c>
      <c r="M35" s="70">
        <f>'1'!J14</f>
        <v>312894</v>
      </c>
    </row>
    <row r="36" spans="1:13" s="1" customFormat="1" ht="39" customHeight="1" x14ac:dyDescent="0.25">
      <c r="A36" s="99"/>
      <c r="B36" s="99"/>
      <c r="C36" s="99"/>
      <c r="D36" s="99"/>
      <c r="E36" s="99"/>
      <c r="F36" s="154" t="str">
        <f>'1'!E14</f>
        <v>Առանց ծնողական խնամքի մնացած (այսուհետ՝ ԱԾԽՄ)  երեխաների խնամքի ապահովումը ընտանեկան միջավայրին առավել մոտ սոցիալ-կենցաղային պայմաններում</v>
      </c>
      <c r="G36" s="154"/>
      <c r="H36" s="154"/>
      <c r="I36" s="154"/>
      <c r="J36" s="154"/>
      <c r="K36" s="154"/>
      <c r="L36" s="154"/>
      <c r="M36" s="154"/>
    </row>
    <row r="37" spans="1:13" s="1" customFormat="1" x14ac:dyDescent="0.25">
      <c r="A37" s="99"/>
      <c r="B37" s="99"/>
      <c r="C37" s="99"/>
      <c r="D37" s="99"/>
      <c r="E37" s="99"/>
      <c r="F37" s="99"/>
      <c r="G37" s="154" t="s">
        <v>94</v>
      </c>
      <c r="H37" s="154"/>
      <c r="I37" s="154"/>
      <c r="J37" s="154"/>
      <c r="K37" s="154"/>
      <c r="L37" s="154"/>
      <c r="M37" s="154"/>
    </row>
    <row r="38" spans="1:13" s="1" customFormat="1" ht="19.5" customHeight="1" x14ac:dyDescent="0.25">
      <c r="A38" s="99"/>
      <c r="B38" s="99"/>
      <c r="C38" s="99"/>
      <c r="D38" s="99"/>
      <c r="E38" s="99"/>
      <c r="F38" s="99"/>
      <c r="G38" s="99"/>
      <c r="H38" s="154" t="s">
        <v>95</v>
      </c>
      <c r="I38" s="154"/>
      <c r="J38" s="154"/>
      <c r="K38" s="154"/>
      <c r="L38" s="154"/>
      <c r="M38" s="154"/>
    </row>
    <row r="39" spans="1:13" s="1" customFormat="1" ht="22.5" customHeight="1" x14ac:dyDescent="0.25">
      <c r="A39" s="99"/>
      <c r="B39" s="99"/>
      <c r="C39" s="99"/>
      <c r="D39" s="99"/>
      <c r="E39" s="99"/>
      <c r="F39" s="99"/>
      <c r="G39" s="99"/>
      <c r="H39" s="99"/>
      <c r="I39" s="99" t="s">
        <v>96</v>
      </c>
      <c r="J39" s="48" t="s">
        <v>97</v>
      </c>
      <c r="K39" s="49">
        <v>80</v>
      </c>
      <c r="L39" s="48" t="s">
        <v>97</v>
      </c>
      <c r="M39" s="49">
        <v>80</v>
      </c>
    </row>
    <row r="40" spans="1:13" s="1" customFormat="1" ht="22.5" customHeight="1" x14ac:dyDescent="0.25"/>
    <row r="41" spans="1:13" s="1" customFormat="1" ht="21" customHeight="1" x14ac:dyDescent="0.25">
      <c r="A41" s="155" t="s">
        <v>99</v>
      </c>
      <c r="B41" s="155"/>
      <c r="C41" s="155"/>
      <c r="D41" s="155"/>
      <c r="E41" s="155"/>
      <c r="F41" s="155"/>
      <c r="G41" s="155"/>
      <c r="H41" s="155"/>
      <c r="I41" s="155"/>
      <c r="J41" s="112">
        <f>J42</f>
        <v>0</v>
      </c>
      <c r="K41" s="112">
        <f t="shared" ref="K41:M41" si="2">K42</f>
        <v>0</v>
      </c>
      <c r="L41" s="112">
        <f t="shared" si="2"/>
        <v>0</v>
      </c>
      <c r="M41" s="112">
        <f t="shared" si="2"/>
        <v>0</v>
      </c>
    </row>
    <row r="42" spans="1:13" s="1" customFormat="1" ht="18.75" customHeight="1" x14ac:dyDescent="0.25">
      <c r="A42" s="99"/>
      <c r="B42" s="99" t="s">
        <v>100</v>
      </c>
      <c r="C42" s="154" t="s">
        <v>101</v>
      </c>
      <c r="D42" s="154"/>
      <c r="E42" s="154"/>
      <c r="F42" s="154"/>
      <c r="G42" s="154"/>
      <c r="H42" s="154"/>
      <c r="I42" s="154"/>
      <c r="J42" s="112">
        <f>J43+J47</f>
        <v>0</v>
      </c>
      <c r="K42" s="112">
        <f t="shared" ref="K42:M42" si="3">K43+K47</f>
        <v>0</v>
      </c>
      <c r="L42" s="112">
        <f t="shared" si="3"/>
        <v>0</v>
      </c>
      <c r="M42" s="112">
        <f t="shared" si="3"/>
        <v>0</v>
      </c>
    </row>
    <row r="43" spans="1:13" s="1" customFormat="1" ht="15.75" customHeight="1" x14ac:dyDescent="0.25">
      <c r="A43" s="99"/>
      <c r="B43" s="99"/>
      <c r="C43" s="99"/>
      <c r="D43" s="99" t="s">
        <v>102</v>
      </c>
      <c r="E43" s="154" t="s">
        <v>18</v>
      </c>
      <c r="F43" s="154"/>
      <c r="G43" s="154"/>
      <c r="H43" s="154"/>
      <c r="I43" s="154"/>
      <c r="J43" s="70">
        <f>'2'!G69</f>
        <v>-312894</v>
      </c>
      <c r="K43" s="70">
        <f>'2'!H69</f>
        <v>-312894</v>
      </c>
      <c r="L43" s="70">
        <f>'2'!I69</f>
        <v>-312894</v>
      </c>
      <c r="M43" s="70">
        <f>'2'!J69</f>
        <v>-312894</v>
      </c>
    </row>
    <row r="44" spans="1:13" s="1" customFormat="1" ht="39.75" customHeight="1" x14ac:dyDescent="0.25">
      <c r="A44" s="99"/>
      <c r="B44" s="99"/>
      <c r="C44" s="99"/>
      <c r="D44" s="99"/>
      <c r="E44" s="99"/>
      <c r="F44" s="154" t="s">
        <v>103</v>
      </c>
      <c r="G44" s="154"/>
      <c r="H44" s="154"/>
      <c r="I44" s="154"/>
      <c r="J44" s="154"/>
      <c r="K44" s="154"/>
      <c r="L44" s="154"/>
      <c r="M44" s="154"/>
    </row>
    <row r="45" spans="1:13" s="1" customFormat="1" ht="21" customHeight="1" x14ac:dyDescent="0.25">
      <c r="A45" s="99"/>
      <c r="B45" s="99"/>
      <c r="C45" s="99"/>
      <c r="D45" s="99"/>
      <c r="E45" s="99"/>
      <c r="F45" s="99"/>
      <c r="G45" s="154" t="s">
        <v>94</v>
      </c>
      <c r="H45" s="154"/>
      <c r="I45" s="154"/>
      <c r="J45" s="154"/>
      <c r="K45" s="154"/>
      <c r="L45" s="154"/>
      <c r="M45" s="154"/>
    </row>
    <row r="46" spans="1:13" s="1" customFormat="1" ht="18" customHeight="1" x14ac:dyDescent="0.25">
      <c r="A46" s="99"/>
      <c r="B46" s="99"/>
      <c r="C46" s="99"/>
      <c r="D46" s="99"/>
      <c r="E46" s="99"/>
      <c r="F46" s="99"/>
      <c r="G46" s="99"/>
      <c r="H46" s="154" t="s">
        <v>104</v>
      </c>
      <c r="I46" s="154"/>
      <c r="J46" s="154"/>
      <c r="K46" s="154"/>
      <c r="L46" s="154"/>
      <c r="M46" s="154"/>
    </row>
    <row r="47" spans="1:13" s="1" customFormat="1" ht="19.5" customHeight="1" x14ac:dyDescent="0.25">
      <c r="A47" s="99"/>
      <c r="B47" s="99"/>
      <c r="C47" s="99"/>
      <c r="D47" s="99" t="s">
        <v>102</v>
      </c>
      <c r="E47" s="154" t="s">
        <v>18</v>
      </c>
      <c r="F47" s="154"/>
      <c r="G47" s="154"/>
      <c r="H47" s="154"/>
      <c r="I47" s="154"/>
      <c r="J47" s="70">
        <f>'1'!G18</f>
        <v>312894</v>
      </c>
      <c r="K47" s="70">
        <f>'1'!H18</f>
        <v>312894</v>
      </c>
      <c r="L47" s="70">
        <f>'1'!I18</f>
        <v>312894</v>
      </c>
      <c r="M47" s="70">
        <f>'1'!J18</f>
        <v>312894</v>
      </c>
    </row>
    <row r="48" spans="1:13" s="1" customFormat="1" ht="39.75" customHeight="1" x14ac:dyDescent="0.25">
      <c r="A48" s="99"/>
      <c r="B48" s="99"/>
      <c r="C48" s="99"/>
      <c r="D48" s="99"/>
      <c r="E48" s="99"/>
      <c r="F48" s="154" t="s">
        <v>103</v>
      </c>
      <c r="G48" s="154"/>
      <c r="H48" s="154"/>
      <c r="I48" s="154"/>
      <c r="J48" s="154"/>
      <c r="K48" s="154"/>
      <c r="L48" s="154"/>
      <c r="M48" s="154"/>
    </row>
    <row r="49" spans="1:13" s="1" customFormat="1" ht="21" customHeight="1" x14ac:dyDescent="0.25">
      <c r="A49" s="99"/>
      <c r="B49" s="99"/>
      <c r="C49" s="99"/>
      <c r="D49" s="99"/>
      <c r="E49" s="99"/>
      <c r="F49" s="99"/>
      <c r="G49" s="154" t="s">
        <v>94</v>
      </c>
      <c r="H49" s="154"/>
      <c r="I49" s="154"/>
      <c r="J49" s="154"/>
      <c r="K49" s="154"/>
      <c r="L49" s="154"/>
      <c r="M49" s="154"/>
    </row>
    <row r="50" spans="1:13" s="1" customFormat="1" ht="21.75" customHeight="1" x14ac:dyDescent="0.25">
      <c r="A50" s="99"/>
      <c r="B50" s="99"/>
      <c r="C50" s="99"/>
      <c r="D50" s="99"/>
      <c r="E50" s="99"/>
      <c r="F50" s="99"/>
      <c r="G50" s="99"/>
      <c r="H50" s="154" t="s">
        <v>104</v>
      </c>
      <c r="I50" s="154"/>
      <c r="J50" s="154"/>
      <c r="K50" s="154"/>
      <c r="L50" s="154"/>
      <c r="M50" s="154"/>
    </row>
  </sheetData>
  <mergeCells count="33">
    <mergeCell ref="G15:M15"/>
    <mergeCell ref="A6:M6"/>
    <mergeCell ref="L7:M7"/>
    <mergeCell ref="A8:A9"/>
    <mergeCell ref="B8:C8"/>
    <mergeCell ref="D8:G8"/>
    <mergeCell ref="H8:H9"/>
    <mergeCell ref="I8:I9"/>
    <mergeCell ref="J8:M8"/>
    <mergeCell ref="A10:I10"/>
    <mergeCell ref="A11:I11"/>
    <mergeCell ref="C12:I12"/>
    <mergeCell ref="E13:I13"/>
    <mergeCell ref="F14:M14"/>
    <mergeCell ref="E43:I43"/>
    <mergeCell ref="H16:M16"/>
    <mergeCell ref="E21:I21"/>
    <mergeCell ref="F22:M22"/>
    <mergeCell ref="G23:M23"/>
    <mergeCell ref="H24:M24"/>
    <mergeCell ref="E35:I35"/>
    <mergeCell ref="F36:M36"/>
    <mergeCell ref="G37:M37"/>
    <mergeCell ref="H38:M38"/>
    <mergeCell ref="A41:I41"/>
    <mergeCell ref="C42:I42"/>
    <mergeCell ref="H50:M50"/>
    <mergeCell ref="F44:M44"/>
    <mergeCell ref="G45:M45"/>
    <mergeCell ref="H46:M46"/>
    <mergeCell ref="E47:I47"/>
    <mergeCell ref="F48:M48"/>
    <mergeCell ref="G49:M49"/>
  </mergeCells>
  <pageMargins left="0.7" right="0.7" top="0.75" bottom="0.75" header="0.3" footer="0.3"/>
  <pageSetup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zoomScaleNormal="100" zoomScaleSheetLayoutView="100" workbookViewId="0">
      <selection activeCell="A5" sqref="A1:XFD1048576"/>
    </sheetView>
  </sheetViews>
  <sheetFormatPr defaultRowHeight="17.25" x14ac:dyDescent="0.3"/>
  <cols>
    <col min="1" max="1" width="9.7109375" style="50" customWidth="1"/>
    <col min="2" max="2" width="10.42578125" style="50" customWidth="1"/>
    <col min="3" max="3" width="8" style="50" customWidth="1"/>
    <col min="4" max="4" width="10.42578125" style="51" customWidth="1"/>
    <col min="5" max="5" width="12.140625" style="52" customWidth="1"/>
    <col min="6" max="6" width="71" style="50" customWidth="1"/>
    <col min="7" max="10" width="17.5703125" style="50" customWidth="1"/>
    <col min="11" max="257" width="9.140625" style="50"/>
    <col min="258" max="258" width="9.7109375" style="50" customWidth="1"/>
    <col min="259" max="259" width="10.42578125" style="50" customWidth="1"/>
    <col min="260" max="260" width="8" style="50" customWidth="1"/>
    <col min="261" max="261" width="11.85546875" style="50" customWidth="1"/>
    <col min="262" max="262" width="12.140625" style="50" customWidth="1"/>
    <col min="263" max="263" width="62.28515625" style="50" customWidth="1"/>
    <col min="264" max="264" width="15.140625" style="50" customWidth="1"/>
    <col min="265" max="265" width="16.140625" style="50" customWidth="1"/>
    <col min="266" max="266" width="16.7109375" style="50" customWidth="1"/>
    <col min="267" max="513" width="9.140625" style="50"/>
    <col min="514" max="514" width="9.7109375" style="50" customWidth="1"/>
    <col min="515" max="515" width="10.42578125" style="50" customWidth="1"/>
    <col min="516" max="516" width="8" style="50" customWidth="1"/>
    <col min="517" max="517" width="11.85546875" style="50" customWidth="1"/>
    <col min="518" max="518" width="12.140625" style="50" customWidth="1"/>
    <col min="519" max="519" width="62.28515625" style="50" customWidth="1"/>
    <col min="520" max="520" width="15.140625" style="50" customWidth="1"/>
    <col min="521" max="521" width="16.140625" style="50" customWidth="1"/>
    <col min="522" max="522" width="16.7109375" style="50" customWidth="1"/>
    <col min="523" max="769" width="9.140625" style="50"/>
    <col min="770" max="770" width="9.7109375" style="50" customWidth="1"/>
    <col min="771" max="771" width="10.42578125" style="50" customWidth="1"/>
    <col min="772" max="772" width="8" style="50" customWidth="1"/>
    <col min="773" max="773" width="11.85546875" style="50" customWidth="1"/>
    <col min="774" max="774" width="12.140625" style="50" customWidth="1"/>
    <col min="775" max="775" width="62.28515625" style="50" customWidth="1"/>
    <col min="776" max="776" width="15.140625" style="50" customWidth="1"/>
    <col min="777" max="777" width="16.140625" style="50" customWidth="1"/>
    <col min="778" max="778" width="16.7109375" style="50" customWidth="1"/>
    <col min="779" max="1025" width="9.140625" style="50"/>
    <col min="1026" max="1026" width="9.7109375" style="50" customWidth="1"/>
    <col min="1027" max="1027" width="10.42578125" style="50" customWidth="1"/>
    <col min="1028" max="1028" width="8" style="50" customWidth="1"/>
    <col min="1029" max="1029" width="11.85546875" style="50" customWidth="1"/>
    <col min="1030" max="1030" width="12.140625" style="50" customWidth="1"/>
    <col min="1031" max="1031" width="62.28515625" style="50" customWidth="1"/>
    <col min="1032" max="1032" width="15.140625" style="50" customWidth="1"/>
    <col min="1033" max="1033" width="16.140625" style="50" customWidth="1"/>
    <col min="1034" max="1034" width="16.7109375" style="50" customWidth="1"/>
    <col min="1035" max="1281" width="9.140625" style="50"/>
    <col min="1282" max="1282" width="9.7109375" style="50" customWidth="1"/>
    <col min="1283" max="1283" width="10.42578125" style="50" customWidth="1"/>
    <col min="1284" max="1284" width="8" style="50" customWidth="1"/>
    <col min="1285" max="1285" width="11.85546875" style="50" customWidth="1"/>
    <col min="1286" max="1286" width="12.140625" style="50" customWidth="1"/>
    <col min="1287" max="1287" width="62.28515625" style="50" customWidth="1"/>
    <col min="1288" max="1288" width="15.140625" style="50" customWidth="1"/>
    <col min="1289" max="1289" width="16.140625" style="50" customWidth="1"/>
    <col min="1290" max="1290" width="16.7109375" style="50" customWidth="1"/>
    <col min="1291" max="1537" width="9.140625" style="50"/>
    <col min="1538" max="1538" width="9.7109375" style="50" customWidth="1"/>
    <col min="1539" max="1539" width="10.42578125" style="50" customWidth="1"/>
    <col min="1540" max="1540" width="8" style="50" customWidth="1"/>
    <col min="1541" max="1541" width="11.85546875" style="50" customWidth="1"/>
    <col min="1542" max="1542" width="12.140625" style="50" customWidth="1"/>
    <col min="1543" max="1543" width="62.28515625" style="50" customWidth="1"/>
    <col min="1544" max="1544" width="15.140625" style="50" customWidth="1"/>
    <col min="1545" max="1545" width="16.140625" style="50" customWidth="1"/>
    <col min="1546" max="1546" width="16.7109375" style="50" customWidth="1"/>
    <col min="1547" max="1793" width="9.140625" style="50"/>
    <col min="1794" max="1794" width="9.7109375" style="50" customWidth="1"/>
    <col min="1795" max="1795" width="10.42578125" style="50" customWidth="1"/>
    <col min="1796" max="1796" width="8" style="50" customWidth="1"/>
    <col min="1797" max="1797" width="11.85546875" style="50" customWidth="1"/>
    <col min="1798" max="1798" width="12.140625" style="50" customWidth="1"/>
    <col min="1799" max="1799" width="62.28515625" style="50" customWidth="1"/>
    <col min="1800" max="1800" width="15.140625" style="50" customWidth="1"/>
    <col min="1801" max="1801" width="16.140625" style="50" customWidth="1"/>
    <col min="1802" max="1802" width="16.7109375" style="50" customWidth="1"/>
    <col min="1803" max="2049" width="9.140625" style="50"/>
    <col min="2050" max="2050" width="9.7109375" style="50" customWidth="1"/>
    <col min="2051" max="2051" width="10.42578125" style="50" customWidth="1"/>
    <col min="2052" max="2052" width="8" style="50" customWidth="1"/>
    <col min="2053" max="2053" width="11.85546875" style="50" customWidth="1"/>
    <col min="2054" max="2054" width="12.140625" style="50" customWidth="1"/>
    <col min="2055" max="2055" width="62.28515625" style="50" customWidth="1"/>
    <col min="2056" max="2056" width="15.140625" style="50" customWidth="1"/>
    <col min="2057" max="2057" width="16.140625" style="50" customWidth="1"/>
    <col min="2058" max="2058" width="16.7109375" style="50" customWidth="1"/>
    <col min="2059" max="2305" width="9.140625" style="50"/>
    <col min="2306" max="2306" width="9.7109375" style="50" customWidth="1"/>
    <col min="2307" max="2307" width="10.42578125" style="50" customWidth="1"/>
    <col min="2308" max="2308" width="8" style="50" customWidth="1"/>
    <col min="2309" max="2309" width="11.85546875" style="50" customWidth="1"/>
    <col min="2310" max="2310" width="12.140625" style="50" customWidth="1"/>
    <col min="2311" max="2311" width="62.28515625" style="50" customWidth="1"/>
    <col min="2312" max="2312" width="15.140625" style="50" customWidth="1"/>
    <col min="2313" max="2313" width="16.140625" style="50" customWidth="1"/>
    <col min="2314" max="2314" width="16.7109375" style="50" customWidth="1"/>
    <col min="2315" max="2561" width="9.140625" style="50"/>
    <col min="2562" max="2562" width="9.7109375" style="50" customWidth="1"/>
    <col min="2563" max="2563" width="10.42578125" style="50" customWidth="1"/>
    <col min="2564" max="2564" width="8" style="50" customWidth="1"/>
    <col min="2565" max="2565" width="11.85546875" style="50" customWidth="1"/>
    <col min="2566" max="2566" width="12.140625" style="50" customWidth="1"/>
    <col min="2567" max="2567" width="62.28515625" style="50" customWidth="1"/>
    <col min="2568" max="2568" width="15.140625" style="50" customWidth="1"/>
    <col min="2569" max="2569" width="16.140625" style="50" customWidth="1"/>
    <col min="2570" max="2570" width="16.7109375" style="50" customWidth="1"/>
    <col min="2571" max="2817" width="9.140625" style="50"/>
    <col min="2818" max="2818" width="9.7109375" style="50" customWidth="1"/>
    <col min="2819" max="2819" width="10.42578125" style="50" customWidth="1"/>
    <col min="2820" max="2820" width="8" style="50" customWidth="1"/>
    <col min="2821" max="2821" width="11.85546875" style="50" customWidth="1"/>
    <col min="2822" max="2822" width="12.140625" style="50" customWidth="1"/>
    <col min="2823" max="2823" width="62.28515625" style="50" customWidth="1"/>
    <col min="2824" max="2824" width="15.140625" style="50" customWidth="1"/>
    <col min="2825" max="2825" width="16.140625" style="50" customWidth="1"/>
    <col min="2826" max="2826" width="16.7109375" style="50" customWidth="1"/>
    <col min="2827" max="3073" width="9.140625" style="50"/>
    <col min="3074" max="3074" width="9.7109375" style="50" customWidth="1"/>
    <col min="3075" max="3075" width="10.42578125" style="50" customWidth="1"/>
    <col min="3076" max="3076" width="8" style="50" customWidth="1"/>
    <col min="3077" max="3077" width="11.85546875" style="50" customWidth="1"/>
    <col min="3078" max="3078" width="12.140625" style="50" customWidth="1"/>
    <col min="3079" max="3079" width="62.28515625" style="50" customWidth="1"/>
    <col min="3080" max="3080" width="15.140625" style="50" customWidth="1"/>
    <col min="3081" max="3081" width="16.140625" style="50" customWidth="1"/>
    <col min="3082" max="3082" width="16.7109375" style="50" customWidth="1"/>
    <col min="3083" max="3329" width="9.140625" style="50"/>
    <col min="3330" max="3330" width="9.7109375" style="50" customWidth="1"/>
    <col min="3331" max="3331" width="10.42578125" style="50" customWidth="1"/>
    <col min="3332" max="3332" width="8" style="50" customWidth="1"/>
    <col min="3333" max="3333" width="11.85546875" style="50" customWidth="1"/>
    <col min="3334" max="3334" width="12.140625" style="50" customWidth="1"/>
    <col min="3335" max="3335" width="62.28515625" style="50" customWidth="1"/>
    <col min="3336" max="3336" width="15.140625" style="50" customWidth="1"/>
    <col min="3337" max="3337" width="16.140625" style="50" customWidth="1"/>
    <col min="3338" max="3338" width="16.7109375" style="50" customWidth="1"/>
    <col min="3339" max="3585" width="9.140625" style="50"/>
    <col min="3586" max="3586" width="9.7109375" style="50" customWidth="1"/>
    <col min="3587" max="3587" width="10.42578125" style="50" customWidth="1"/>
    <col min="3588" max="3588" width="8" style="50" customWidth="1"/>
    <col min="3589" max="3589" width="11.85546875" style="50" customWidth="1"/>
    <col min="3590" max="3590" width="12.140625" style="50" customWidth="1"/>
    <col min="3591" max="3591" width="62.28515625" style="50" customWidth="1"/>
    <col min="3592" max="3592" width="15.140625" style="50" customWidth="1"/>
    <col min="3593" max="3593" width="16.140625" style="50" customWidth="1"/>
    <col min="3594" max="3594" width="16.7109375" style="50" customWidth="1"/>
    <col min="3595" max="3841" width="9.140625" style="50"/>
    <col min="3842" max="3842" width="9.7109375" style="50" customWidth="1"/>
    <col min="3843" max="3843" width="10.42578125" style="50" customWidth="1"/>
    <col min="3844" max="3844" width="8" style="50" customWidth="1"/>
    <col min="3845" max="3845" width="11.85546875" style="50" customWidth="1"/>
    <col min="3846" max="3846" width="12.140625" style="50" customWidth="1"/>
    <col min="3847" max="3847" width="62.28515625" style="50" customWidth="1"/>
    <col min="3848" max="3848" width="15.140625" style="50" customWidth="1"/>
    <col min="3849" max="3849" width="16.140625" style="50" customWidth="1"/>
    <col min="3850" max="3850" width="16.7109375" style="50" customWidth="1"/>
    <col min="3851" max="4097" width="9.140625" style="50"/>
    <col min="4098" max="4098" width="9.7109375" style="50" customWidth="1"/>
    <col min="4099" max="4099" width="10.42578125" style="50" customWidth="1"/>
    <col min="4100" max="4100" width="8" style="50" customWidth="1"/>
    <col min="4101" max="4101" width="11.85546875" style="50" customWidth="1"/>
    <col min="4102" max="4102" width="12.140625" style="50" customWidth="1"/>
    <col min="4103" max="4103" width="62.28515625" style="50" customWidth="1"/>
    <col min="4104" max="4104" width="15.140625" style="50" customWidth="1"/>
    <col min="4105" max="4105" width="16.140625" style="50" customWidth="1"/>
    <col min="4106" max="4106" width="16.7109375" style="50" customWidth="1"/>
    <col min="4107" max="4353" width="9.140625" style="50"/>
    <col min="4354" max="4354" width="9.7109375" style="50" customWidth="1"/>
    <col min="4355" max="4355" width="10.42578125" style="50" customWidth="1"/>
    <col min="4356" max="4356" width="8" style="50" customWidth="1"/>
    <col min="4357" max="4357" width="11.85546875" style="50" customWidth="1"/>
    <col min="4358" max="4358" width="12.140625" style="50" customWidth="1"/>
    <col min="4359" max="4359" width="62.28515625" style="50" customWidth="1"/>
    <col min="4360" max="4360" width="15.140625" style="50" customWidth="1"/>
    <col min="4361" max="4361" width="16.140625" style="50" customWidth="1"/>
    <col min="4362" max="4362" width="16.7109375" style="50" customWidth="1"/>
    <col min="4363" max="4609" width="9.140625" style="50"/>
    <col min="4610" max="4610" width="9.7109375" style="50" customWidth="1"/>
    <col min="4611" max="4611" width="10.42578125" style="50" customWidth="1"/>
    <col min="4612" max="4612" width="8" style="50" customWidth="1"/>
    <col min="4613" max="4613" width="11.85546875" style="50" customWidth="1"/>
    <col min="4614" max="4614" width="12.140625" style="50" customWidth="1"/>
    <col min="4615" max="4615" width="62.28515625" style="50" customWidth="1"/>
    <col min="4616" max="4616" width="15.140625" style="50" customWidth="1"/>
    <col min="4617" max="4617" width="16.140625" style="50" customWidth="1"/>
    <col min="4618" max="4618" width="16.7109375" style="50" customWidth="1"/>
    <col min="4619" max="4865" width="9.140625" style="50"/>
    <col min="4866" max="4866" width="9.7109375" style="50" customWidth="1"/>
    <col min="4867" max="4867" width="10.42578125" style="50" customWidth="1"/>
    <col min="4868" max="4868" width="8" style="50" customWidth="1"/>
    <col min="4869" max="4869" width="11.85546875" style="50" customWidth="1"/>
    <col min="4870" max="4870" width="12.140625" style="50" customWidth="1"/>
    <col min="4871" max="4871" width="62.28515625" style="50" customWidth="1"/>
    <col min="4872" max="4872" width="15.140625" style="50" customWidth="1"/>
    <col min="4873" max="4873" width="16.140625" style="50" customWidth="1"/>
    <col min="4874" max="4874" width="16.7109375" style="50" customWidth="1"/>
    <col min="4875" max="5121" width="9.140625" style="50"/>
    <col min="5122" max="5122" width="9.7109375" style="50" customWidth="1"/>
    <col min="5123" max="5123" width="10.42578125" style="50" customWidth="1"/>
    <col min="5124" max="5124" width="8" style="50" customWidth="1"/>
    <col min="5125" max="5125" width="11.85546875" style="50" customWidth="1"/>
    <col min="5126" max="5126" width="12.140625" style="50" customWidth="1"/>
    <col min="5127" max="5127" width="62.28515625" style="50" customWidth="1"/>
    <col min="5128" max="5128" width="15.140625" style="50" customWidth="1"/>
    <col min="5129" max="5129" width="16.140625" style="50" customWidth="1"/>
    <col min="5130" max="5130" width="16.7109375" style="50" customWidth="1"/>
    <col min="5131" max="5377" width="9.140625" style="50"/>
    <col min="5378" max="5378" width="9.7109375" style="50" customWidth="1"/>
    <col min="5379" max="5379" width="10.42578125" style="50" customWidth="1"/>
    <col min="5380" max="5380" width="8" style="50" customWidth="1"/>
    <col min="5381" max="5381" width="11.85546875" style="50" customWidth="1"/>
    <col min="5382" max="5382" width="12.140625" style="50" customWidth="1"/>
    <col min="5383" max="5383" width="62.28515625" style="50" customWidth="1"/>
    <col min="5384" max="5384" width="15.140625" style="50" customWidth="1"/>
    <col min="5385" max="5385" width="16.140625" style="50" customWidth="1"/>
    <col min="5386" max="5386" width="16.7109375" style="50" customWidth="1"/>
    <col min="5387" max="5633" width="9.140625" style="50"/>
    <col min="5634" max="5634" width="9.7109375" style="50" customWidth="1"/>
    <col min="5635" max="5635" width="10.42578125" style="50" customWidth="1"/>
    <col min="5636" max="5636" width="8" style="50" customWidth="1"/>
    <col min="5637" max="5637" width="11.85546875" style="50" customWidth="1"/>
    <col min="5638" max="5638" width="12.140625" style="50" customWidth="1"/>
    <col min="5639" max="5639" width="62.28515625" style="50" customWidth="1"/>
    <col min="5640" max="5640" width="15.140625" style="50" customWidth="1"/>
    <col min="5641" max="5641" width="16.140625" style="50" customWidth="1"/>
    <col min="5642" max="5642" width="16.7109375" style="50" customWidth="1"/>
    <col min="5643" max="5889" width="9.140625" style="50"/>
    <col min="5890" max="5890" width="9.7109375" style="50" customWidth="1"/>
    <col min="5891" max="5891" width="10.42578125" style="50" customWidth="1"/>
    <col min="5892" max="5892" width="8" style="50" customWidth="1"/>
    <col min="5893" max="5893" width="11.85546875" style="50" customWidth="1"/>
    <col min="5894" max="5894" width="12.140625" style="50" customWidth="1"/>
    <col min="5895" max="5895" width="62.28515625" style="50" customWidth="1"/>
    <col min="5896" max="5896" width="15.140625" style="50" customWidth="1"/>
    <col min="5897" max="5897" width="16.140625" style="50" customWidth="1"/>
    <col min="5898" max="5898" width="16.7109375" style="50" customWidth="1"/>
    <col min="5899" max="6145" width="9.140625" style="50"/>
    <col min="6146" max="6146" width="9.7109375" style="50" customWidth="1"/>
    <col min="6147" max="6147" width="10.42578125" style="50" customWidth="1"/>
    <col min="6148" max="6148" width="8" style="50" customWidth="1"/>
    <col min="6149" max="6149" width="11.85546875" style="50" customWidth="1"/>
    <col min="6150" max="6150" width="12.140625" style="50" customWidth="1"/>
    <col min="6151" max="6151" width="62.28515625" style="50" customWidth="1"/>
    <col min="6152" max="6152" width="15.140625" style="50" customWidth="1"/>
    <col min="6153" max="6153" width="16.140625" style="50" customWidth="1"/>
    <col min="6154" max="6154" width="16.7109375" style="50" customWidth="1"/>
    <col min="6155" max="6401" width="9.140625" style="50"/>
    <col min="6402" max="6402" width="9.7109375" style="50" customWidth="1"/>
    <col min="6403" max="6403" width="10.42578125" style="50" customWidth="1"/>
    <col min="6404" max="6404" width="8" style="50" customWidth="1"/>
    <col min="6405" max="6405" width="11.85546875" style="50" customWidth="1"/>
    <col min="6406" max="6406" width="12.140625" style="50" customWidth="1"/>
    <col min="6407" max="6407" width="62.28515625" style="50" customWidth="1"/>
    <col min="6408" max="6408" width="15.140625" style="50" customWidth="1"/>
    <col min="6409" max="6409" width="16.140625" style="50" customWidth="1"/>
    <col min="6410" max="6410" width="16.7109375" style="50" customWidth="1"/>
    <col min="6411" max="6657" width="9.140625" style="50"/>
    <col min="6658" max="6658" width="9.7109375" style="50" customWidth="1"/>
    <col min="6659" max="6659" width="10.42578125" style="50" customWidth="1"/>
    <col min="6660" max="6660" width="8" style="50" customWidth="1"/>
    <col min="6661" max="6661" width="11.85546875" style="50" customWidth="1"/>
    <col min="6662" max="6662" width="12.140625" style="50" customWidth="1"/>
    <col min="6663" max="6663" width="62.28515625" style="50" customWidth="1"/>
    <col min="6664" max="6664" width="15.140625" style="50" customWidth="1"/>
    <col min="6665" max="6665" width="16.140625" style="50" customWidth="1"/>
    <col min="6666" max="6666" width="16.7109375" style="50" customWidth="1"/>
    <col min="6667" max="6913" width="9.140625" style="50"/>
    <col min="6914" max="6914" width="9.7109375" style="50" customWidth="1"/>
    <col min="6915" max="6915" width="10.42578125" style="50" customWidth="1"/>
    <col min="6916" max="6916" width="8" style="50" customWidth="1"/>
    <col min="6917" max="6917" width="11.85546875" style="50" customWidth="1"/>
    <col min="6918" max="6918" width="12.140625" style="50" customWidth="1"/>
    <col min="6919" max="6919" width="62.28515625" style="50" customWidth="1"/>
    <col min="6920" max="6920" width="15.140625" style="50" customWidth="1"/>
    <col min="6921" max="6921" width="16.140625" style="50" customWidth="1"/>
    <col min="6922" max="6922" width="16.7109375" style="50" customWidth="1"/>
    <col min="6923" max="7169" width="9.140625" style="50"/>
    <col min="7170" max="7170" width="9.7109375" style="50" customWidth="1"/>
    <col min="7171" max="7171" width="10.42578125" style="50" customWidth="1"/>
    <col min="7172" max="7172" width="8" style="50" customWidth="1"/>
    <col min="7173" max="7173" width="11.85546875" style="50" customWidth="1"/>
    <col min="7174" max="7174" width="12.140625" style="50" customWidth="1"/>
    <col min="7175" max="7175" width="62.28515625" style="50" customWidth="1"/>
    <col min="7176" max="7176" width="15.140625" style="50" customWidth="1"/>
    <col min="7177" max="7177" width="16.140625" style="50" customWidth="1"/>
    <col min="7178" max="7178" width="16.7109375" style="50" customWidth="1"/>
    <col min="7179" max="7425" width="9.140625" style="50"/>
    <col min="7426" max="7426" width="9.7109375" style="50" customWidth="1"/>
    <col min="7427" max="7427" width="10.42578125" style="50" customWidth="1"/>
    <col min="7428" max="7428" width="8" style="50" customWidth="1"/>
    <col min="7429" max="7429" width="11.85546875" style="50" customWidth="1"/>
    <col min="7430" max="7430" width="12.140625" style="50" customWidth="1"/>
    <col min="7431" max="7431" width="62.28515625" style="50" customWidth="1"/>
    <col min="7432" max="7432" width="15.140625" style="50" customWidth="1"/>
    <col min="7433" max="7433" width="16.140625" style="50" customWidth="1"/>
    <col min="7434" max="7434" width="16.7109375" style="50" customWidth="1"/>
    <col min="7435" max="7681" width="9.140625" style="50"/>
    <col min="7682" max="7682" width="9.7109375" style="50" customWidth="1"/>
    <col min="7683" max="7683" width="10.42578125" style="50" customWidth="1"/>
    <col min="7684" max="7684" width="8" style="50" customWidth="1"/>
    <col min="7685" max="7685" width="11.85546875" style="50" customWidth="1"/>
    <col min="7686" max="7686" width="12.140625" style="50" customWidth="1"/>
    <col min="7687" max="7687" width="62.28515625" style="50" customWidth="1"/>
    <col min="7688" max="7688" width="15.140625" style="50" customWidth="1"/>
    <col min="7689" max="7689" width="16.140625" style="50" customWidth="1"/>
    <col min="7690" max="7690" width="16.7109375" style="50" customWidth="1"/>
    <col min="7691" max="7937" width="9.140625" style="50"/>
    <col min="7938" max="7938" width="9.7109375" style="50" customWidth="1"/>
    <col min="7939" max="7939" width="10.42578125" style="50" customWidth="1"/>
    <col min="7940" max="7940" width="8" style="50" customWidth="1"/>
    <col min="7941" max="7941" width="11.85546875" style="50" customWidth="1"/>
    <col min="7942" max="7942" width="12.140625" style="50" customWidth="1"/>
    <col min="7943" max="7943" width="62.28515625" style="50" customWidth="1"/>
    <col min="7944" max="7944" width="15.140625" style="50" customWidth="1"/>
    <col min="7945" max="7945" width="16.140625" style="50" customWidth="1"/>
    <col min="7946" max="7946" width="16.7109375" style="50" customWidth="1"/>
    <col min="7947" max="8193" width="9.140625" style="50"/>
    <col min="8194" max="8194" width="9.7109375" style="50" customWidth="1"/>
    <col min="8195" max="8195" width="10.42578125" style="50" customWidth="1"/>
    <col min="8196" max="8196" width="8" style="50" customWidth="1"/>
    <col min="8197" max="8197" width="11.85546875" style="50" customWidth="1"/>
    <col min="8198" max="8198" width="12.140625" style="50" customWidth="1"/>
    <col min="8199" max="8199" width="62.28515625" style="50" customWidth="1"/>
    <col min="8200" max="8200" width="15.140625" style="50" customWidth="1"/>
    <col min="8201" max="8201" width="16.140625" style="50" customWidth="1"/>
    <col min="8202" max="8202" width="16.7109375" style="50" customWidth="1"/>
    <col min="8203" max="8449" width="9.140625" style="50"/>
    <col min="8450" max="8450" width="9.7109375" style="50" customWidth="1"/>
    <col min="8451" max="8451" width="10.42578125" style="50" customWidth="1"/>
    <col min="8452" max="8452" width="8" style="50" customWidth="1"/>
    <col min="8453" max="8453" width="11.85546875" style="50" customWidth="1"/>
    <col min="8454" max="8454" width="12.140625" style="50" customWidth="1"/>
    <col min="8455" max="8455" width="62.28515625" style="50" customWidth="1"/>
    <col min="8456" max="8456" width="15.140625" style="50" customWidth="1"/>
    <col min="8457" max="8457" width="16.140625" style="50" customWidth="1"/>
    <col min="8458" max="8458" width="16.7109375" style="50" customWidth="1"/>
    <col min="8459" max="8705" width="9.140625" style="50"/>
    <col min="8706" max="8706" width="9.7109375" style="50" customWidth="1"/>
    <col min="8707" max="8707" width="10.42578125" style="50" customWidth="1"/>
    <col min="8708" max="8708" width="8" style="50" customWidth="1"/>
    <col min="8709" max="8709" width="11.85546875" style="50" customWidth="1"/>
    <col min="8710" max="8710" width="12.140625" style="50" customWidth="1"/>
    <col min="8711" max="8711" width="62.28515625" style="50" customWidth="1"/>
    <col min="8712" max="8712" width="15.140625" style="50" customWidth="1"/>
    <col min="8713" max="8713" width="16.140625" style="50" customWidth="1"/>
    <col min="8714" max="8714" width="16.7109375" style="50" customWidth="1"/>
    <col min="8715" max="8961" width="9.140625" style="50"/>
    <col min="8962" max="8962" width="9.7109375" style="50" customWidth="1"/>
    <col min="8963" max="8963" width="10.42578125" style="50" customWidth="1"/>
    <col min="8964" max="8964" width="8" style="50" customWidth="1"/>
    <col min="8965" max="8965" width="11.85546875" style="50" customWidth="1"/>
    <col min="8966" max="8966" width="12.140625" style="50" customWidth="1"/>
    <col min="8967" max="8967" width="62.28515625" style="50" customWidth="1"/>
    <col min="8968" max="8968" width="15.140625" style="50" customWidth="1"/>
    <col min="8969" max="8969" width="16.140625" style="50" customWidth="1"/>
    <col min="8970" max="8970" width="16.7109375" style="50" customWidth="1"/>
    <col min="8971" max="9217" width="9.140625" style="50"/>
    <col min="9218" max="9218" width="9.7109375" style="50" customWidth="1"/>
    <col min="9219" max="9219" width="10.42578125" style="50" customWidth="1"/>
    <col min="9220" max="9220" width="8" style="50" customWidth="1"/>
    <col min="9221" max="9221" width="11.85546875" style="50" customWidth="1"/>
    <col min="9222" max="9222" width="12.140625" style="50" customWidth="1"/>
    <col min="9223" max="9223" width="62.28515625" style="50" customWidth="1"/>
    <col min="9224" max="9224" width="15.140625" style="50" customWidth="1"/>
    <col min="9225" max="9225" width="16.140625" style="50" customWidth="1"/>
    <col min="9226" max="9226" width="16.7109375" style="50" customWidth="1"/>
    <col min="9227" max="9473" width="9.140625" style="50"/>
    <col min="9474" max="9474" width="9.7109375" style="50" customWidth="1"/>
    <col min="9475" max="9475" width="10.42578125" style="50" customWidth="1"/>
    <col min="9476" max="9476" width="8" style="50" customWidth="1"/>
    <col min="9477" max="9477" width="11.85546875" style="50" customWidth="1"/>
    <col min="9478" max="9478" width="12.140625" style="50" customWidth="1"/>
    <col min="9479" max="9479" width="62.28515625" style="50" customWidth="1"/>
    <col min="9480" max="9480" width="15.140625" style="50" customWidth="1"/>
    <col min="9481" max="9481" width="16.140625" style="50" customWidth="1"/>
    <col min="9482" max="9482" width="16.7109375" style="50" customWidth="1"/>
    <col min="9483" max="9729" width="9.140625" style="50"/>
    <col min="9730" max="9730" width="9.7109375" style="50" customWidth="1"/>
    <col min="9731" max="9731" width="10.42578125" style="50" customWidth="1"/>
    <col min="9732" max="9732" width="8" style="50" customWidth="1"/>
    <col min="9733" max="9733" width="11.85546875" style="50" customWidth="1"/>
    <col min="9734" max="9734" width="12.140625" style="50" customWidth="1"/>
    <col min="9735" max="9735" width="62.28515625" style="50" customWidth="1"/>
    <col min="9736" max="9736" width="15.140625" style="50" customWidth="1"/>
    <col min="9737" max="9737" width="16.140625" style="50" customWidth="1"/>
    <col min="9738" max="9738" width="16.7109375" style="50" customWidth="1"/>
    <col min="9739" max="9985" width="9.140625" style="50"/>
    <col min="9986" max="9986" width="9.7109375" style="50" customWidth="1"/>
    <col min="9987" max="9987" width="10.42578125" style="50" customWidth="1"/>
    <col min="9988" max="9988" width="8" style="50" customWidth="1"/>
    <col min="9989" max="9989" width="11.85546875" style="50" customWidth="1"/>
    <col min="9990" max="9990" width="12.140625" style="50" customWidth="1"/>
    <col min="9991" max="9991" width="62.28515625" style="50" customWidth="1"/>
    <col min="9992" max="9992" width="15.140625" style="50" customWidth="1"/>
    <col min="9993" max="9993" width="16.140625" style="50" customWidth="1"/>
    <col min="9994" max="9994" width="16.7109375" style="50" customWidth="1"/>
    <col min="9995" max="10241" width="9.140625" style="50"/>
    <col min="10242" max="10242" width="9.7109375" style="50" customWidth="1"/>
    <col min="10243" max="10243" width="10.42578125" style="50" customWidth="1"/>
    <col min="10244" max="10244" width="8" style="50" customWidth="1"/>
    <col min="10245" max="10245" width="11.85546875" style="50" customWidth="1"/>
    <col min="10246" max="10246" width="12.140625" style="50" customWidth="1"/>
    <col min="10247" max="10247" width="62.28515625" style="50" customWidth="1"/>
    <col min="10248" max="10248" width="15.140625" style="50" customWidth="1"/>
    <col min="10249" max="10249" width="16.140625" style="50" customWidth="1"/>
    <col min="10250" max="10250" width="16.7109375" style="50" customWidth="1"/>
    <col min="10251" max="10497" width="9.140625" style="50"/>
    <col min="10498" max="10498" width="9.7109375" style="50" customWidth="1"/>
    <col min="10499" max="10499" width="10.42578125" style="50" customWidth="1"/>
    <col min="10500" max="10500" width="8" style="50" customWidth="1"/>
    <col min="10501" max="10501" width="11.85546875" style="50" customWidth="1"/>
    <col min="10502" max="10502" width="12.140625" style="50" customWidth="1"/>
    <col min="10503" max="10503" width="62.28515625" style="50" customWidth="1"/>
    <col min="10504" max="10504" width="15.140625" style="50" customWidth="1"/>
    <col min="10505" max="10505" width="16.140625" style="50" customWidth="1"/>
    <col min="10506" max="10506" width="16.7109375" style="50" customWidth="1"/>
    <col min="10507" max="10753" width="9.140625" style="50"/>
    <col min="10754" max="10754" width="9.7109375" style="50" customWidth="1"/>
    <col min="10755" max="10755" width="10.42578125" style="50" customWidth="1"/>
    <col min="10756" max="10756" width="8" style="50" customWidth="1"/>
    <col min="10757" max="10757" width="11.85546875" style="50" customWidth="1"/>
    <col min="10758" max="10758" width="12.140625" style="50" customWidth="1"/>
    <col min="10759" max="10759" width="62.28515625" style="50" customWidth="1"/>
    <col min="10760" max="10760" width="15.140625" style="50" customWidth="1"/>
    <col min="10761" max="10761" width="16.140625" style="50" customWidth="1"/>
    <col min="10762" max="10762" width="16.7109375" style="50" customWidth="1"/>
    <col min="10763" max="11009" width="9.140625" style="50"/>
    <col min="11010" max="11010" width="9.7109375" style="50" customWidth="1"/>
    <col min="11011" max="11011" width="10.42578125" style="50" customWidth="1"/>
    <col min="11012" max="11012" width="8" style="50" customWidth="1"/>
    <col min="11013" max="11013" width="11.85546875" style="50" customWidth="1"/>
    <col min="11014" max="11014" width="12.140625" style="50" customWidth="1"/>
    <col min="11015" max="11015" width="62.28515625" style="50" customWidth="1"/>
    <col min="11016" max="11016" width="15.140625" style="50" customWidth="1"/>
    <col min="11017" max="11017" width="16.140625" style="50" customWidth="1"/>
    <col min="11018" max="11018" width="16.7109375" style="50" customWidth="1"/>
    <col min="11019" max="11265" width="9.140625" style="50"/>
    <col min="11266" max="11266" width="9.7109375" style="50" customWidth="1"/>
    <col min="11267" max="11267" width="10.42578125" style="50" customWidth="1"/>
    <col min="11268" max="11268" width="8" style="50" customWidth="1"/>
    <col min="11269" max="11269" width="11.85546875" style="50" customWidth="1"/>
    <col min="11270" max="11270" width="12.140625" style="50" customWidth="1"/>
    <col min="11271" max="11271" width="62.28515625" style="50" customWidth="1"/>
    <col min="11272" max="11272" width="15.140625" style="50" customWidth="1"/>
    <col min="11273" max="11273" width="16.140625" style="50" customWidth="1"/>
    <col min="11274" max="11274" width="16.7109375" style="50" customWidth="1"/>
    <col min="11275" max="11521" width="9.140625" style="50"/>
    <col min="11522" max="11522" width="9.7109375" style="50" customWidth="1"/>
    <col min="11523" max="11523" width="10.42578125" style="50" customWidth="1"/>
    <col min="11524" max="11524" width="8" style="50" customWidth="1"/>
    <col min="11525" max="11525" width="11.85546875" style="50" customWidth="1"/>
    <col min="11526" max="11526" width="12.140625" style="50" customWidth="1"/>
    <col min="11527" max="11527" width="62.28515625" style="50" customWidth="1"/>
    <col min="11528" max="11528" width="15.140625" style="50" customWidth="1"/>
    <col min="11529" max="11529" width="16.140625" style="50" customWidth="1"/>
    <col min="11530" max="11530" width="16.7109375" style="50" customWidth="1"/>
    <col min="11531" max="11777" width="9.140625" style="50"/>
    <col min="11778" max="11778" width="9.7109375" style="50" customWidth="1"/>
    <col min="11779" max="11779" width="10.42578125" style="50" customWidth="1"/>
    <col min="11780" max="11780" width="8" style="50" customWidth="1"/>
    <col min="11781" max="11781" width="11.85546875" style="50" customWidth="1"/>
    <col min="11782" max="11782" width="12.140625" style="50" customWidth="1"/>
    <col min="11783" max="11783" width="62.28515625" style="50" customWidth="1"/>
    <col min="11784" max="11784" width="15.140625" style="50" customWidth="1"/>
    <col min="11785" max="11785" width="16.140625" style="50" customWidth="1"/>
    <col min="11786" max="11786" width="16.7109375" style="50" customWidth="1"/>
    <col min="11787" max="12033" width="9.140625" style="50"/>
    <col min="12034" max="12034" width="9.7109375" style="50" customWidth="1"/>
    <col min="12035" max="12035" width="10.42578125" style="50" customWidth="1"/>
    <col min="12036" max="12036" width="8" style="50" customWidth="1"/>
    <col min="12037" max="12037" width="11.85546875" style="50" customWidth="1"/>
    <col min="12038" max="12038" width="12.140625" style="50" customWidth="1"/>
    <col min="12039" max="12039" width="62.28515625" style="50" customWidth="1"/>
    <col min="12040" max="12040" width="15.140625" style="50" customWidth="1"/>
    <col min="12041" max="12041" width="16.140625" style="50" customWidth="1"/>
    <col min="12042" max="12042" width="16.7109375" style="50" customWidth="1"/>
    <col min="12043" max="12289" width="9.140625" style="50"/>
    <col min="12290" max="12290" width="9.7109375" style="50" customWidth="1"/>
    <col min="12291" max="12291" width="10.42578125" style="50" customWidth="1"/>
    <col min="12292" max="12292" width="8" style="50" customWidth="1"/>
    <col min="12293" max="12293" width="11.85546875" style="50" customWidth="1"/>
    <col min="12294" max="12294" width="12.140625" style="50" customWidth="1"/>
    <col min="12295" max="12295" width="62.28515625" style="50" customWidth="1"/>
    <col min="12296" max="12296" width="15.140625" style="50" customWidth="1"/>
    <col min="12297" max="12297" width="16.140625" style="50" customWidth="1"/>
    <col min="12298" max="12298" width="16.7109375" style="50" customWidth="1"/>
    <col min="12299" max="12545" width="9.140625" style="50"/>
    <col min="12546" max="12546" width="9.7109375" style="50" customWidth="1"/>
    <col min="12547" max="12547" width="10.42578125" style="50" customWidth="1"/>
    <col min="12548" max="12548" width="8" style="50" customWidth="1"/>
    <col min="12549" max="12549" width="11.85546875" style="50" customWidth="1"/>
    <col min="12550" max="12550" width="12.140625" style="50" customWidth="1"/>
    <col min="12551" max="12551" width="62.28515625" style="50" customWidth="1"/>
    <col min="12552" max="12552" width="15.140625" style="50" customWidth="1"/>
    <col min="12553" max="12553" width="16.140625" style="50" customWidth="1"/>
    <col min="12554" max="12554" width="16.7109375" style="50" customWidth="1"/>
    <col min="12555" max="12801" width="9.140625" style="50"/>
    <col min="12802" max="12802" width="9.7109375" style="50" customWidth="1"/>
    <col min="12803" max="12803" width="10.42578125" style="50" customWidth="1"/>
    <col min="12804" max="12804" width="8" style="50" customWidth="1"/>
    <col min="12805" max="12805" width="11.85546875" style="50" customWidth="1"/>
    <col min="12806" max="12806" width="12.140625" style="50" customWidth="1"/>
    <col min="12807" max="12807" width="62.28515625" style="50" customWidth="1"/>
    <col min="12808" max="12808" width="15.140625" style="50" customWidth="1"/>
    <col min="12809" max="12809" width="16.140625" style="50" customWidth="1"/>
    <col min="12810" max="12810" width="16.7109375" style="50" customWidth="1"/>
    <col min="12811" max="13057" width="9.140625" style="50"/>
    <col min="13058" max="13058" width="9.7109375" style="50" customWidth="1"/>
    <col min="13059" max="13059" width="10.42578125" style="50" customWidth="1"/>
    <col min="13060" max="13060" width="8" style="50" customWidth="1"/>
    <col min="13061" max="13061" width="11.85546875" style="50" customWidth="1"/>
    <col min="13062" max="13062" width="12.140625" style="50" customWidth="1"/>
    <col min="13063" max="13063" width="62.28515625" style="50" customWidth="1"/>
    <col min="13064" max="13064" width="15.140625" style="50" customWidth="1"/>
    <col min="13065" max="13065" width="16.140625" style="50" customWidth="1"/>
    <col min="13066" max="13066" width="16.7109375" style="50" customWidth="1"/>
    <col min="13067" max="13313" width="9.140625" style="50"/>
    <col min="13314" max="13314" width="9.7109375" style="50" customWidth="1"/>
    <col min="13315" max="13315" width="10.42578125" style="50" customWidth="1"/>
    <col min="13316" max="13316" width="8" style="50" customWidth="1"/>
    <col min="13317" max="13317" width="11.85546875" style="50" customWidth="1"/>
    <col min="13318" max="13318" width="12.140625" style="50" customWidth="1"/>
    <col min="13319" max="13319" width="62.28515625" style="50" customWidth="1"/>
    <col min="13320" max="13320" width="15.140625" style="50" customWidth="1"/>
    <col min="13321" max="13321" width="16.140625" style="50" customWidth="1"/>
    <col min="13322" max="13322" width="16.7109375" style="50" customWidth="1"/>
    <col min="13323" max="13569" width="9.140625" style="50"/>
    <col min="13570" max="13570" width="9.7109375" style="50" customWidth="1"/>
    <col min="13571" max="13571" width="10.42578125" style="50" customWidth="1"/>
    <col min="13572" max="13572" width="8" style="50" customWidth="1"/>
    <col min="13573" max="13573" width="11.85546875" style="50" customWidth="1"/>
    <col min="13574" max="13574" width="12.140625" style="50" customWidth="1"/>
    <col min="13575" max="13575" width="62.28515625" style="50" customWidth="1"/>
    <col min="13576" max="13576" width="15.140625" style="50" customWidth="1"/>
    <col min="13577" max="13577" width="16.140625" style="50" customWidth="1"/>
    <col min="13578" max="13578" width="16.7109375" style="50" customWidth="1"/>
    <col min="13579" max="13825" width="9.140625" style="50"/>
    <col min="13826" max="13826" width="9.7109375" style="50" customWidth="1"/>
    <col min="13827" max="13827" width="10.42578125" style="50" customWidth="1"/>
    <col min="13828" max="13828" width="8" style="50" customWidth="1"/>
    <col min="13829" max="13829" width="11.85546875" style="50" customWidth="1"/>
    <col min="13830" max="13830" width="12.140625" style="50" customWidth="1"/>
    <col min="13831" max="13831" width="62.28515625" style="50" customWidth="1"/>
    <col min="13832" max="13832" width="15.140625" style="50" customWidth="1"/>
    <col min="13833" max="13833" width="16.140625" style="50" customWidth="1"/>
    <col min="13834" max="13834" width="16.7109375" style="50" customWidth="1"/>
    <col min="13835" max="14081" width="9.140625" style="50"/>
    <col min="14082" max="14082" width="9.7109375" style="50" customWidth="1"/>
    <col min="14083" max="14083" width="10.42578125" style="50" customWidth="1"/>
    <col min="14084" max="14084" width="8" style="50" customWidth="1"/>
    <col min="14085" max="14085" width="11.85546875" style="50" customWidth="1"/>
    <col min="14086" max="14086" width="12.140625" style="50" customWidth="1"/>
    <col min="14087" max="14087" width="62.28515625" style="50" customWidth="1"/>
    <col min="14088" max="14088" width="15.140625" style="50" customWidth="1"/>
    <col min="14089" max="14089" width="16.140625" style="50" customWidth="1"/>
    <col min="14090" max="14090" width="16.7109375" style="50" customWidth="1"/>
    <col min="14091" max="14337" width="9.140625" style="50"/>
    <col min="14338" max="14338" width="9.7109375" style="50" customWidth="1"/>
    <col min="14339" max="14339" width="10.42578125" style="50" customWidth="1"/>
    <col min="14340" max="14340" width="8" style="50" customWidth="1"/>
    <col min="14341" max="14341" width="11.85546875" style="50" customWidth="1"/>
    <col min="14342" max="14342" width="12.140625" style="50" customWidth="1"/>
    <col min="14343" max="14343" width="62.28515625" style="50" customWidth="1"/>
    <col min="14344" max="14344" width="15.140625" style="50" customWidth="1"/>
    <col min="14345" max="14345" width="16.140625" style="50" customWidth="1"/>
    <col min="14346" max="14346" width="16.7109375" style="50" customWidth="1"/>
    <col min="14347" max="14593" width="9.140625" style="50"/>
    <col min="14594" max="14594" width="9.7109375" style="50" customWidth="1"/>
    <col min="14595" max="14595" width="10.42578125" style="50" customWidth="1"/>
    <col min="14596" max="14596" width="8" style="50" customWidth="1"/>
    <col min="14597" max="14597" width="11.85546875" style="50" customWidth="1"/>
    <col min="14598" max="14598" width="12.140625" style="50" customWidth="1"/>
    <col min="14599" max="14599" width="62.28515625" style="50" customWidth="1"/>
    <col min="14600" max="14600" width="15.140625" style="50" customWidth="1"/>
    <col min="14601" max="14601" width="16.140625" style="50" customWidth="1"/>
    <col min="14602" max="14602" width="16.7109375" style="50" customWidth="1"/>
    <col min="14603" max="14849" width="9.140625" style="50"/>
    <col min="14850" max="14850" width="9.7109375" style="50" customWidth="1"/>
    <col min="14851" max="14851" width="10.42578125" style="50" customWidth="1"/>
    <col min="14852" max="14852" width="8" style="50" customWidth="1"/>
    <col min="14853" max="14853" width="11.85546875" style="50" customWidth="1"/>
    <col min="14854" max="14854" width="12.140625" style="50" customWidth="1"/>
    <col min="14855" max="14855" width="62.28515625" style="50" customWidth="1"/>
    <col min="14856" max="14856" width="15.140625" style="50" customWidth="1"/>
    <col min="14857" max="14857" width="16.140625" style="50" customWidth="1"/>
    <col min="14858" max="14858" width="16.7109375" style="50" customWidth="1"/>
    <col min="14859" max="15105" width="9.140625" style="50"/>
    <col min="15106" max="15106" width="9.7109375" style="50" customWidth="1"/>
    <col min="15107" max="15107" width="10.42578125" style="50" customWidth="1"/>
    <col min="15108" max="15108" width="8" style="50" customWidth="1"/>
    <col min="15109" max="15109" width="11.85546875" style="50" customWidth="1"/>
    <col min="15110" max="15110" width="12.140625" style="50" customWidth="1"/>
    <col min="15111" max="15111" width="62.28515625" style="50" customWidth="1"/>
    <col min="15112" max="15112" width="15.140625" style="50" customWidth="1"/>
    <col min="15113" max="15113" width="16.140625" style="50" customWidth="1"/>
    <col min="15114" max="15114" width="16.7109375" style="50" customWidth="1"/>
    <col min="15115" max="15361" width="9.140625" style="50"/>
    <col min="15362" max="15362" width="9.7109375" style="50" customWidth="1"/>
    <col min="15363" max="15363" width="10.42578125" style="50" customWidth="1"/>
    <col min="15364" max="15364" width="8" style="50" customWidth="1"/>
    <col min="15365" max="15365" width="11.85546875" style="50" customWidth="1"/>
    <col min="15366" max="15366" width="12.140625" style="50" customWidth="1"/>
    <col min="15367" max="15367" width="62.28515625" style="50" customWidth="1"/>
    <col min="15368" max="15368" width="15.140625" style="50" customWidth="1"/>
    <col min="15369" max="15369" width="16.140625" style="50" customWidth="1"/>
    <col min="15370" max="15370" width="16.7109375" style="50" customWidth="1"/>
    <col min="15371" max="15617" width="9.140625" style="50"/>
    <col min="15618" max="15618" width="9.7109375" style="50" customWidth="1"/>
    <col min="15619" max="15619" width="10.42578125" style="50" customWidth="1"/>
    <col min="15620" max="15620" width="8" style="50" customWidth="1"/>
    <col min="15621" max="15621" width="11.85546875" style="50" customWidth="1"/>
    <col min="15622" max="15622" width="12.140625" style="50" customWidth="1"/>
    <col min="15623" max="15623" width="62.28515625" style="50" customWidth="1"/>
    <col min="15624" max="15624" width="15.140625" style="50" customWidth="1"/>
    <col min="15625" max="15625" width="16.140625" style="50" customWidth="1"/>
    <col min="15626" max="15626" width="16.7109375" style="50" customWidth="1"/>
    <col min="15627" max="15873" width="9.140625" style="50"/>
    <col min="15874" max="15874" width="9.7109375" style="50" customWidth="1"/>
    <col min="15875" max="15875" width="10.42578125" style="50" customWidth="1"/>
    <col min="15876" max="15876" width="8" style="50" customWidth="1"/>
    <col min="15877" max="15877" width="11.85546875" style="50" customWidth="1"/>
    <col min="15878" max="15878" width="12.140625" style="50" customWidth="1"/>
    <col min="15879" max="15879" width="62.28515625" style="50" customWidth="1"/>
    <col min="15880" max="15880" width="15.140625" style="50" customWidth="1"/>
    <col min="15881" max="15881" width="16.140625" style="50" customWidth="1"/>
    <col min="15882" max="15882" width="16.7109375" style="50" customWidth="1"/>
    <col min="15883" max="16129" width="9.140625" style="50"/>
    <col min="16130" max="16130" width="9.7109375" style="50" customWidth="1"/>
    <col min="16131" max="16131" width="10.42578125" style="50" customWidth="1"/>
    <col min="16132" max="16132" width="8" style="50" customWidth="1"/>
    <col min="16133" max="16133" width="11.85546875" style="50" customWidth="1"/>
    <col min="16134" max="16134" width="12.140625" style="50" customWidth="1"/>
    <col min="16135" max="16135" width="62.28515625" style="50" customWidth="1"/>
    <col min="16136" max="16136" width="15.140625" style="50" customWidth="1"/>
    <col min="16137" max="16137" width="16.140625" style="50" customWidth="1"/>
    <col min="16138" max="16138" width="16.7109375" style="50" customWidth="1"/>
    <col min="16139" max="16384" width="9.140625" style="50"/>
  </cols>
  <sheetData>
    <row r="1" spans="1:10" x14ac:dyDescent="0.3">
      <c r="J1" s="53" t="s">
        <v>153</v>
      </c>
    </row>
    <row r="2" spans="1:10" x14ac:dyDescent="0.3">
      <c r="I2" s="54"/>
      <c r="J2" s="55" t="s">
        <v>57</v>
      </c>
    </row>
    <row r="3" spans="1:10" x14ac:dyDescent="0.3">
      <c r="I3" s="158" t="s">
        <v>26</v>
      </c>
      <c r="J3" s="158"/>
    </row>
    <row r="5" spans="1:10" ht="53.25" customHeight="1" x14ac:dyDescent="0.3">
      <c r="B5" s="159" t="s">
        <v>108</v>
      </c>
      <c r="C5" s="159"/>
      <c r="D5" s="159"/>
      <c r="E5" s="159"/>
      <c r="F5" s="159"/>
      <c r="G5" s="159"/>
      <c r="H5" s="159"/>
      <c r="I5" s="159"/>
      <c r="J5" s="159"/>
    </row>
    <row r="6" spans="1:10" x14ac:dyDescent="0.3">
      <c r="I6" s="160" t="s">
        <v>23</v>
      </c>
      <c r="J6" s="160"/>
    </row>
    <row r="7" spans="1:10" ht="42.75" customHeight="1" x14ac:dyDescent="0.3">
      <c r="A7" s="161" t="s">
        <v>109</v>
      </c>
      <c r="B7" s="161"/>
      <c r="C7" s="161"/>
      <c r="D7" s="161" t="s">
        <v>1</v>
      </c>
      <c r="E7" s="161"/>
      <c r="F7" s="162" t="s">
        <v>110</v>
      </c>
      <c r="G7" s="164" t="s">
        <v>111</v>
      </c>
      <c r="H7" s="165"/>
      <c r="I7" s="165"/>
      <c r="J7" s="166"/>
    </row>
    <row r="8" spans="1:10" ht="34.5" x14ac:dyDescent="0.3">
      <c r="A8" s="100" t="s">
        <v>112</v>
      </c>
      <c r="B8" s="100" t="s">
        <v>113</v>
      </c>
      <c r="C8" s="100" t="s">
        <v>114</v>
      </c>
      <c r="D8" s="100" t="s">
        <v>5</v>
      </c>
      <c r="E8" s="100" t="s">
        <v>35</v>
      </c>
      <c r="F8" s="163"/>
      <c r="G8" s="98" t="s">
        <v>59</v>
      </c>
      <c r="H8" s="98" t="s">
        <v>60</v>
      </c>
      <c r="I8" s="98" t="s">
        <v>36</v>
      </c>
      <c r="J8" s="15" t="s">
        <v>37</v>
      </c>
    </row>
    <row r="9" spans="1:10" x14ac:dyDescent="0.3">
      <c r="A9" s="56"/>
      <c r="B9" s="56"/>
      <c r="C9" s="56"/>
      <c r="D9" s="57"/>
      <c r="E9" s="57"/>
      <c r="F9" s="57" t="s">
        <v>38</v>
      </c>
      <c r="G9" s="58">
        <f>G11</f>
        <v>0</v>
      </c>
      <c r="H9" s="58">
        <f t="shared" ref="H9:J9" si="0">H11</f>
        <v>0</v>
      </c>
      <c r="I9" s="58">
        <f t="shared" si="0"/>
        <v>0</v>
      </c>
      <c r="J9" s="58">
        <f t="shared" si="0"/>
        <v>0</v>
      </c>
    </row>
    <row r="10" spans="1:10" x14ac:dyDescent="0.3">
      <c r="A10" s="56"/>
      <c r="B10" s="56"/>
      <c r="C10" s="56"/>
      <c r="D10" s="57"/>
      <c r="E10" s="57"/>
      <c r="F10" s="57" t="s">
        <v>39</v>
      </c>
      <c r="G10" s="69"/>
      <c r="H10" s="69"/>
      <c r="I10" s="69"/>
      <c r="J10" s="69"/>
    </row>
    <row r="11" spans="1:10" x14ac:dyDescent="0.3">
      <c r="A11" s="56"/>
      <c r="B11" s="56"/>
      <c r="C11" s="56"/>
      <c r="D11" s="57"/>
      <c r="E11" s="57"/>
      <c r="F11" s="99" t="s">
        <v>68</v>
      </c>
      <c r="G11" s="58">
        <f>G13</f>
        <v>0</v>
      </c>
      <c r="H11" s="58">
        <f t="shared" ref="H11:J11" si="1">H13</f>
        <v>0</v>
      </c>
      <c r="I11" s="58">
        <f t="shared" si="1"/>
        <v>0</v>
      </c>
      <c r="J11" s="58">
        <f t="shared" si="1"/>
        <v>0</v>
      </c>
    </row>
    <row r="12" spans="1:10" x14ac:dyDescent="0.3">
      <c r="A12" s="56"/>
      <c r="B12" s="56"/>
      <c r="C12" s="56"/>
      <c r="D12" s="57"/>
      <c r="E12" s="57"/>
      <c r="F12" s="57" t="s">
        <v>39</v>
      </c>
      <c r="G12" s="57"/>
      <c r="H12" s="57"/>
      <c r="I12" s="59"/>
      <c r="J12" s="59"/>
    </row>
    <row r="13" spans="1:10" ht="34.5" x14ac:dyDescent="0.3">
      <c r="A13" s="56">
        <v>11</v>
      </c>
      <c r="B13" s="56"/>
      <c r="C13" s="56"/>
      <c r="D13" s="57"/>
      <c r="E13" s="57"/>
      <c r="F13" s="57" t="s">
        <v>52</v>
      </c>
      <c r="G13" s="58">
        <f>G15</f>
        <v>0</v>
      </c>
      <c r="H13" s="58">
        <f t="shared" ref="H13:J13" si="2">H15</f>
        <v>0</v>
      </c>
      <c r="I13" s="58">
        <f t="shared" si="2"/>
        <v>0</v>
      </c>
      <c r="J13" s="58">
        <f t="shared" si="2"/>
        <v>0</v>
      </c>
    </row>
    <row r="14" spans="1:10" x14ac:dyDescent="0.3">
      <c r="A14" s="56"/>
      <c r="B14" s="56"/>
      <c r="C14" s="56"/>
      <c r="D14" s="57"/>
      <c r="E14" s="57"/>
      <c r="F14" s="57" t="s">
        <v>41</v>
      </c>
      <c r="G14" s="58"/>
      <c r="H14" s="58"/>
      <c r="I14" s="58"/>
      <c r="J14" s="58"/>
    </row>
    <row r="15" spans="1:10" x14ac:dyDescent="0.3">
      <c r="A15" s="56"/>
      <c r="B15" s="56" t="s">
        <v>44</v>
      </c>
      <c r="C15" s="56"/>
      <c r="D15" s="57"/>
      <c r="E15" s="57"/>
      <c r="F15" s="57" t="s">
        <v>53</v>
      </c>
      <c r="G15" s="58">
        <f>G17</f>
        <v>0</v>
      </c>
      <c r="H15" s="58">
        <f t="shared" ref="H15:J15" si="3">H17</f>
        <v>0</v>
      </c>
      <c r="I15" s="58">
        <f t="shared" si="3"/>
        <v>0</v>
      </c>
      <c r="J15" s="58">
        <f t="shared" si="3"/>
        <v>0</v>
      </c>
    </row>
    <row r="16" spans="1:10" x14ac:dyDescent="0.3">
      <c r="A16" s="56"/>
      <c r="B16" s="56"/>
      <c r="C16" s="56"/>
      <c r="D16" s="57"/>
      <c r="E16" s="57"/>
      <c r="F16" s="57" t="s">
        <v>41</v>
      </c>
      <c r="G16" s="58"/>
      <c r="H16" s="58"/>
      <c r="I16" s="58"/>
      <c r="J16" s="58"/>
    </row>
    <row r="17" spans="1:10" x14ac:dyDescent="0.3">
      <c r="A17" s="56"/>
      <c r="B17" s="56"/>
      <c r="C17" s="56" t="s">
        <v>44</v>
      </c>
      <c r="D17" s="57"/>
      <c r="E17" s="57"/>
      <c r="F17" s="57" t="s">
        <v>18</v>
      </c>
      <c r="G17" s="58">
        <f>G19</f>
        <v>0</v>
      </c>
      <c r="H17" s="58">
        <f t="shared" ref="H17:J17" si="4">H19</f>
        <v>0</v>
      </c>
      <c r="I17" s="58">
        <f t="shared" si="4"/>
        <v>0</v>
      </c>
      <c r="J17" s="58">
        <f t="shared" si="4"/>
        <v>0</v>
      </c>
    </row>
    <row r="18" spans="1:10" x14ac:dyDescent="0.3">
      <c r="A18" s="56"/>
      <c r="B18" s="56"/>
      <c r="C18" s="56"/>
      <c r="D18" s="57"/>
      <c r="E18" s="57"/>
      <c r="F18" s="57" t="s">
        <v>45</v>
      </c>
      <c r="G18" s="58"/>
      <c r="H18" s="58"/>
      <c r="I18" s="58"/>
      <c r="J18" s="58"/>
    </row>
    <row r="19" spans="1:10" x14ac:dyDescent="0.3">
      <c r="A19" s="56"/>
      <c r="B19" s="56"/>
      <c r="C19" s="56"/>
      <c r="D19" s="57"/>
      <c r="E19" s="57"/>
      <c r="F19" s="57" t="s">
        <v>16</v>
      </c>
      <c r="G19" s="58">
        <f>G21</f>
        <v>0</v>
      </c>
      <c r="H19" s="58">
        <f t="shared" ref="H19:J19" si="5">H21</f>
        <v>0</v>
      </c>
      <c r="I19" s="58">
        <f t="shared" si="5"/>
        <v>0</v>
      </c>
      <c r="J19" s="58">
        <f t="shared" si="5"/>
        <v>0</v>
      </c>
    </row>
    <row r="20" spans="1:10" x14ac:dyDescent="0.3">
      <c r="A20" s="56"/>
      <c r="B20" s="56"/>
      <c r="C20" s="56"/>
      <c r="D20" s="57"/>
      <c r="E20" s="57"/>
      <c r="F20" s="57" t="s">
        <v>45</v>
      </c>
      <c r="G20" s="58"/>
      <c r="H20" s="58"/>
      <c r="I20" s="58"/>
      <c r="J20" s="58"/>
    </row>
    <row r="21" spans="1:10" x14ac:dyDescent="0.3">
      <c r="A21" s="56"/>
      <c r="B21" s="56"/>
      <c r="C21" s="56"/>
      <c r="D21" s="57">
        <v>1139</v>
      </c>
      <c r="E21" s="57"/>
      <c r="F21" s="57" t="s">
        <v>18</v>
      </c>
      <c r="G21" s="58">
        <f>G23+G31</f>
        <v>0</v>
      </c>
      <c r="H21" s="58">
        <f t="shared" ref="H21:J21" si="6">H23+H31</f>
        <v>0</v>
      </c>
      <c r="I21" s="58">
        <f t="shared" si="6"/>
        <v>0</v>
      </c>
      <c r="J21" s="58">
        <f t="shared" si="6"/>
        <v>0</v>
      </c>
    </row>
    <row r="22" spans="1:10" x14ac:dyDescent="0.3">
      <c r="A22" s="60"/>
      <c r="B22" s="61"/>
      <c r="C22" s="60"/>
      <c r="D22" s="85"/>
      <c r="E22" s="62"/>
      <c r="F22" s="86" t="s">
        <v>41</v>
      </c>
      <c r="G22" s="87"/>
      <c r="H22" s="87"/>
      <c r="I22" s="87"/>
      <c r="J22" s="87"/>
    </row>
    <row r="23" spans="1:10" x14ac:dyDescent="0.3">
      <c r="A23" s="60"/>
      <c r="B23" s="60"/>
      <c r="C23" s="61"/>
      <c r="D23" s="68"/>
      <c r="E23" s="68">
        <v>11001</v>
      </c>
      <c r="F23" s="63" t="s">
        <v>18</v>
      </c>
      <c r="G23" s="64">
        <f>G25</f>
        <v>-312894</v>
      </c>
      <c r="H23" s="64">
        <f t="shared" ref="H23:J23" si="7">H25</f>
        <v>-312894</v>
      </c>
      <c r="I23" s="64">
        <f t="shared" si="7"/>
        <v>-312894</v>
      </c>
      <c r="J23" s="64">
        <f t="shared" si="7"/>
        <v>-312894</v>
      </c>
    </row>
    <row r="24" spans="1:10" x14ac:dyDescent="0.3">
      <c r="A24" s="60"/>
      <c r="B24" s="60"/>
      <c r="C24" s="61"/>
      <c r="D24" s="68"/>
      <c r="E24" s="68"/>
      <c r="F24" s="63" t="s">
        <v>47</v>
      </c>
      <c r="G24" s="64"/>
      <c r="H24" s="64"/>
      <c r="I24" s="64"/>
      <c r="J24" s="64"/>
    </row>
    <row r="25" spans="1:10" x14ac:dyDescent="0.3">
      <c r="A25" s="60"/>
      <c r="B25" s="60"/>
      <c r="C25" s="61"/>
      <c r="D25" s="68"/>
      <c r="E25" s="68"/>
      <c r="F25" s="121" t="s">
        <v>16</v>
      </c>
      <c r="G25" s="122">
        <f>G27</f>
        <v>-312894</v>
      </c>
      <c r="H25" s="122">
        <f t="shared" ref="H25:J25" si="8">H27</f>
        <v>-312894</v>
      </c>
      <c r="I25" s="122">
        <f t="shared" si="8"/>
        <v>-312894</v>
      </c>
      <c r="J25" s="122">
        <f t="shared" si="8"/>
        <v>-312894</v>
      </c>
    </row>
    <row r="26" spans="1:10" ht="34.5" x14ac:dyDescent="0.3">
      <c r="A26" s="60"/>
      <c r="B26" s="60"/>
      <c r="C26" s="61"/>
      <c r="D26" s="68"/>
      <c r="E26" s="68"/>
      <c r="F26" s="63" t="s">
        <v>48</v>
      </c>
      <c r="G26" s="64"/>
      <c r="H26" s="64"/>
      <c r="I26" s="64"/>
      <c r="J26" s="64"/>
    </row>
    <row r="27" spans="1:10" x14ac:dyDescent="0.3">
      <c r="A27" s="60"/>
      <c r="B27" s="60"/>
      <c r="C27" s="60"/>
      <c r="D27" s="65"/>
      <c r="E27" s="65"/>
      <c r="F27" s="62" t="s">
        <v>38</v>
      </c>
      <c r="G27" s="66">
        <f>G28</f>
        <v>-312894</v>
      </c>
      <c r="H27" s="66">
        <f t="shared" ref="H27:J29" si="9">H28</f>
        <v>-312894</v>
      </c>
      <c r="I27" s="66">
        <f t="shared" si="9"/>
        <v>-312894</v>
      </c>
      <c r="J27" s="66">
        <f t="shared" si="9"/>
        <v>-312894</v>
      </c>
    </row>
    <row r="28" spans="1:10" x14ac:dyDescent="0.3">
      <c r="A28" s="60"/>
      <c r="B28" s="60"/>
      <c r="C28" s="60"/>
      <c r="D28" s="65"/>
      <c r="E28" s="67"/>
      <c r="F28" s="63" t="s">
        <v>49</v>
      </c>
      <c r="G28" s="64">
        <f>G29</f>
        <v>-312894</v>
      </c>
      <c r="H28" s="64">
        <f t="shared" si="9"/>
        <v>-312894</v>
      </c>
      <c r="I28" s="64">
        <f t="shared" si="9"/>
        <v>-312894</v>
      </c>
      <c r="J28" s="64">
        <f t="shared" si="9"/>
        <v>-312894</v>
      </c>
    </row>
    <row r="29" spans="1:10" x14ac:dyDescent="0.3">
      <c r="A29" s="60"/>
      <c r="B29" s="60"/>
      <c r="C29" s="60"/>
      <c r="D29" s="65"/>
      <c r="E29" s="67"/>
      <c r="F29" s="123" t="s">
        <v>54</v>
      </c>
      <c r="G29" s="64">
        <f>G30</f>
        <v>-312894</v>
      </c>
      <c r="H29" s="64">
        <f t="shared" si="9"/>
        <v>-312894</v>
      </c>
      <c r="I29" s="64">
        <f t="shared" si="9"/>
        <v>-312894</v>
      </c>
      <c r="J29" s="64">
        <f t="shared" si="9"/>
        <v>-312894</v>
      </c>
    </row>
    <row r="30" spans="1:10" x14ac:dyDescent="0.3">
      <c r="A30" s="60"/>
      <c r="B30" s="60"/>
      <c r="C30" s="60"/>
      <c r="D30" s="68"/>
      <c r="E30" s="68"/>
      <c r="F30" s="63" t="s">
        <v>55</v>
      </c>
      <c r="G30" s="64">
        <f>'1'!G17</f>
        <v>-312894</v>
      </c>
      <c r="H30" s="64">
        <f>'1'!H17</f>
        <v>-312894</v>
      </c>
      <c r="I30" s="64">
        <f>'1'!I17</f>
        <v>-312894</v>
      </c>
      <c r="J30" s="64">
        <f>'1'!J17</f>
        <v>-312894</v>
      </c>
    </row>
    <row r="31" spans="1:10" x14ac:dyDescent="0.3">
      <c r="A31" s="60"/>
      <c r="B31" s="60"/>
      <c r="C31" s="61"/>
      <c r="D31" s="68"/>
      <c r="E31" s="68">
        <v>11001</v>
      </c>
      <c r="F31" s="63" t="s">
        <v>18</v>
      </c>
      <c r="G31" s="64">
        <f>G33</f>
        <v>312894</v>
      </c>
      <c r="H31" s="64">
        <f t="shared" ref="H31:J31" si="10">H33</f>
        <v>312894</v>
      </c>
      <c r="I31" s="64">
        <f t="shared" si="10"/>
        <v>312894</v>
      </c>
      <c r="J31" s="64">
        <f t="shared" si="10"/>
        <v>312894</v>
      </c>
    </row>
    <row r="32" spans="1:10" x14ac:dyDescent="0.3">
      <c r="A32" s="60"/>
      <c r="B32" s="60"/>
      <c r="C32" s="61"/>
      <c r="D32" s="68"/>
      <c r="E32" s="68"/>
      <c r="F32" s="63" t="s">
        <v>47</v>
      </c>
      <c r="G32" s="64"/>
      <c r="H32" s="64"/>
      <c r="I32" s="64"/>
      <c r="J32" s="64"/>
    </row>
    <row r="33" spans="1:10" x14ac:dyDescent="0.3">
      <c r="A33" s="60"/>
      <c r="B33" s="60"/>
      <c r="C33" s="61"/>
      <c r="D33" s="68"/>
      <c r="E33" s="68"/>
      <c r="F33" s="121" t="s">
        <v>16</v>
      </c>
      <c r="G33" s="122">
        <f>G35</f>
        <v>312894</v>
      </c>
      <c r="H33" s="122">
        <f t="shared" ref="H33:J33" si="11">H35</f>
        <v>312894</v>
      </c>
      <c r="I33" s="122">
        <f t="shared" si="11"/>
        <v>312894</v>
      </c>
      <c r="J33" s="122">
        <f t="shared" si="11"/>
        <v>312894</v>
      </c>
    </row>
    <row r="34" spans="1:10" ht="34.5" x14ac:dyDescent="0.3">
      <c r="A34" s="60"/>
      <c r="B34" s="60"/>
      <c r="C34" s="61"/>
      <c r="D34" s="68"/>
      <c r="E34" s="68"/>
      <c r="F34" s="63" t="s">
        <v>48</v>
      </c>
      <c r="G34" s="64"/>
      <c r="H34" s="64"/>
      <c r="I34" s="64"/>
      <c r="J34" s="64"/>
    </row>
    <row r="35" spans="1:10" x14ac:dyDescent="0.3">
      <c r="A35" s="60"/>
      <c r="B35" s="60"/>
      <c r="C35" s="60"/>
      <c r="D35" s="65"/>
      <c r="E35" s="65"/>
      <c r="F35" s="62" t="s">
        <v>38</v>
      </c>
      <c r="G35" s="66">
        <f>G36</f>
        <v>312894</v>
      </c>
      <c r="H35" s="66">
        <f t="shared" ref="H35:J37" si="12">H36</f>
        <v>312894</v>
      </c>
      <c r="I35" s="66">
        <f t="shared" si="12"/>
        <v>312894</v>
      </c>
      <c r="J35" s="66">
        <f t="shared" si="12"/>
        <v>312894</v>
      </c>
    </row>
    <row r="36" spans="1:10" x14ac:dyDescent="0.3">
      <c r="A36" s="60"/>
      <c r="B36" s="60"/>
      <c r="C36" s="60"/>
      <c r="D36" s="65"/>
      <c r="E36" s="67"/>
      <c r="F36" s="63" t="s">
        <v>49</v>
      </c>
      <c r="G36" s="64">
        <f>G37</f>
        <v>312894</v>
      </c>
      <c r="H36" s="64">
        <f t="shared" si="12"/>
        <v>312894</v>
      </c>
      <c r="I36" s="64">
        <f t="shared" si="12"/>
        <v>312894</v>
      </c>
      <c r="J36" s="64">
        <f t="shared" si="12"/>
        <v>312894</v>
      </c>
    </row>
    <row r="37" spans="1:10" x14ac:dyDescent="0.3">
      <c r="A37" s="60"/>
      <c r="B37" s="60"/>
      <c r="C37" s="60"/>
      <c r="D37" s="65"/>
      <c r="E37" s="67"/>
      <c r="F37" s="123" t="s">
        <v>54</v>
      </c>
      <c r="G37" s="64">
        <f>G38</f>
        <v>312894</v>
      </c>
      <c r="H37" s="64">
        <f t="shared" si="12"/>
        <v>312894</v>
      </c>
      <c r="I37" s="64">
        <f t="shared" si="12"/>
        <v>312894</v>
      </c>
      <c r="J37" s="64">
        <f t="shared" si="12"/>
        <v>312894</v>
      </c>
    </row>
    <row r="38" spans="1:10" x14ac:dyDescent="0.3">
      <c r="A38" s="60"/>
      <c r="B38" s="60"/>
      <c r="C38" s="60"/>
      <c r="D38" s="68"/>
      <c r="E38" s="68"/>
      <c r="F38" s="63" t="s">
        <v>55</v>
      </c>
      <c r="G38" s="64">
        <f>'1'!G18</f>
        <v>312894</v>
      </c>
      <c r="H38" s="64">
        <f>'1'!H18</f>
        <v>312894</v>
      </c>
      <c r="I38" s="64">
        <f>'1'!I18</f>
        <v>312894</v>
      </c>
      <c r="J38" s="64">
        <f>'1'!J18</f>
        <v>312894</v>
      </c>
    </row>
  </sheetData>
  <mergeCells count="7">
    <mergeCell ref="I3:J3"/>
    <mergeCell ref="B5:J5"/>
    <mergeCell ref="I6:J6"/>
    <mergeCell ref="A7:C7"/>
    <mergeCell ref="D7:E7"/>
    <mergeCell ref="F7:F8"/>
    <mergeCell ref="G7:J7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'2'!Print_Area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Gohar.Hayrapetyan</cp:lastModifiedBy>
  <dcterms:created xsi:type="dcterms:W3CDTF">2025-01-21T04:53:39Z</dcterms:created>
  <dcterms:modified xsi:type="dcterms:W3CDTF">2025-02-12T06:51:18Z</dcterms:modified>
</cp:coreProperties>
</file>